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7.xml"/>
  <Override ContentType="application/vnd.openxmlformats-officedocument.drawingml.chart+xml" PartName="/xl/charts/chart27.xml"/>
  <Override ContentType="application/vnd.openxmlformats-officedocument.drawingml.chart+xml" PartName="/xl/charts/chart14.xml"/>
  <Override ContentType="application/vnd.openxmlformats-officedocument.drawingml.chart+xml" PartName="/xl/charts/chart18.xml"/>
  <Override ContentType="application/vnd.openxmlformats-officedocument.drawingml.chart+xml" PartName="/xl/charts/chart13.xml"/>
  <Override ContentType="application/vnd.openxmlformats-officedocument.drawingml.chart+xml" PartName="/xl/charts/chart26.xml"/>
  <Override ContentType="application/vnd.openxmlformats-officedocument.drawingml.chart+xml" PartName="/xl/charts/chart2.xml"/>
  <Override ContentType="application/vnd.openxmlformats-officedocument.drawingml.chart+xml" PartName="/xl/charts/chart22.xml"/>
  <Override ContentType="application/vnd.openxmlformats-officedocument.drawingml.chart+xml" PartName="/xl/charts/chart8.xml"/>
  <Override ContentType="application/vnd.openxmlformats-officedocument.drawingml.chart+xml" PartName="/xl/charts/chart17.xml"/>
  <Override ContentType="application/vnd.openxmlformats-officedocument.drawingml.chart+xml" PartName="/xl/charts/chart25.xml"/>
  <Override ContentType="application/vnd.openxmlformats-officedocument.drawingml.chart+xml" PartName="/xl/charts/chart12.xml"/>
  <Override ContentType="application/vnd.openxmlformats-officedocument.drawingml.chart+xml" PartName="/xl/charts/chart21.xml"/>
  <Override ContentType="application/vnd.openxmlformats-officedocument.drawingml.chart+xml" PartName="/xl/charts/chart3.xml"/>
  <Override ContentType="application/vnd.openxmlformats-officedocument.drawingml.chart+xml" PartName="/xl/charts/chart16.xml"/>
  <Override ContentType="application/vnd.openxmlformats-officedocument.drawingml.chart+xml" PartName="/xl/charts/chart11.xml"/>
  <Override ContentType="application/vnd.openxmlformats-officedocument.drawingml.chart+xml" PartName="/xl/charts/chart4.xml"/>
  <Override ContentType="application/vnd.openxmlformats-officedocument.drawingml.chart+xml" PartName="/xl/charts/chart20.xml"/>
  <Override ContentType="application/vnd.openxmlformats-officedocument.drawingml.chart+xml" PartName="/xl/charts/chart24.xml"/>
  <Override ContentType="application/vnd.openxmlformats-officedocument.drawingml.chart+xml" PartName="/xl/charts/chart1.xml"/>
  <Override ContentType="application/vnd.openxmlformats-officedocument.drawingml.chart+xml" PartName="/xl/charts/chart28.xml"/>
  <Override ContentType="application/vnd.openxmlformats-officedocument.drawingml.chart+xml" PartName="/xl/charts/chart10.xml"/>
  <Override ContentType="application/vnd.openxmlformats-officedocument.drawingml.chart+xml" PartName="/xl/charts/chart6.xml"/>
  <Override ContentType="application/vnd.openxmlformats-officedocument.drawingml.chart+xml" PartName="/xl/charts/chart15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5.xml"/>
  <Override ContentType="application/vnd.openxmlformats-officedocument.drawingml.chart+xml" PartName="/xl/charts/chart2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# Intentos" sheetId="1" r:id="rId4"/>
    <sheet state="visible" name="Total intentos" sheetId="2" r:id="rId5"/>
    <sheet state="visible" name="Tiempo" sheetId="3" r:id="rId6"/>
    <sheet state="visible" name="Satisfacción competencias" sheetId="4" r:id="rId7"/>
    <sheet state="visible" name="Satisfaccion preferencia" sheetId="5" r:id="rId8"/>
    <sheet state="visible" name=" Evaluaciones" sheetId="6" r:id="rId9"/>
  </sheets>
  <definedNames>
    <definedName name="_xlchart.v1.30">'Satisfacción competencias'!$C$2:$G$2</definedName>
    <definedName name="_xlchart.v1.11">Tiempo!$D$5:$D$17</definedName>
    <definedName name="_xlchart.v1.18">Tiempo!$F$5:$F$17</definedName>
    <definedName name="_xlchart.v1.6">'Total intentos'!$F$3</definedName>
    <definedName name="_xlchart.v1.17">Tiempo!$E$5:$E$17</definedName>
    <definedName name="_xlchart.v1.25">'Satisfacción competencias'!$C$4:$G$4</definedName>
    <definedName name="_xlchart.v1.34">'Satisfacción competencias'!$A$3:$B$3</definedName>
    <definedName name="_xlchart.v1.13">Tiempo!$F$5:$F$17</definedName>
    <definedName name="_xlchart.v1.10">Tiempo!$C$5:$C$17</definedName>
    <definedName name="_xlchart.v1.26">'Satisfacción competencias'!$C$5:$G$5</definedName>
    <definedName name="_xlchart.v1.40">'Satisfacción competencias'!$C$5:$G$5</definedName>
    <definedName name="_xlchart.v1.38">'Satisfacción competencias'!$C$3:$G$3</definedName>
    <definedName name="_xlchart.v1.4">'Total intentos'!$E$3</definedName>
    <definedName name="_xlchart.v1.27">'Satisfacción competencias'!$A$3:$B$3</definedName>
    <definedName name="_xlchart.v1.8">'Total intentos'!$G$3</definedName>
    <definedName name="_xlchart.v1.19">Tiempo!$G$5:$G$17</definedName>
    <definedName name="_xlchart.v1.5">'Total intentos'!$E$4:$E$16</definedName>
    <definedName name="_xlchart.v1.21">'Satisfacción competencias'!$A$4:$B$4</definedName>
    <definedName name="_xlchart.v1.14">Tiempo!$G$5:$G$17</definedName>
    <definedName name="_xlchart.v1.2">'Total intentos'!$D$3</definedName>
    <definedName name="_xlchart.v1.0">'Total intentos'!$C$3</definedName>
    <definedName name="_xlchart.v1.22">'Satisfacción competencias'!$A$5:$B$5</definedName>
    <definedName name="_xlchart.v1.12">Tiempo!$E$5:$E$17</definedName>
    <definedName name="_xlchart.v1.20">'Satisfacción competencias'!$A$3:$B$3</definedName>
    <definedName name="_xlchart.v1.29">'Satisfacción competencias'!$A$5:$B$5</definedName>
    <definedName name="_xlchart.v1.37">'Satisfacción competencias'!$C$2:$G$2</definedName>
    <definedName name="_xlchart.v1.3">'Total intentos'!$D$4:$D$16</definedName>
    <definedName name="_xlchart.v1.39">'Satisfacción competencias'!$C$4:$G$4</definedName>
    <definedName name="_xlchart.v1.7">'Total intentos'!$F$4:$F$16</definedName>
    <definedName name="_xlchart.v1.36">'Satisfacción competencias'!$A$5:$B$5</definedName>
    <definedName name="_xlchart.v1.1">'Total intentos'!$C$4:$C$16</definedName>
    <definedName name="_xlchart.v1.23">'Satisfacción competencias'!$C$2:$G$2</definedName>
    <definedName name="_xlchart.v1.16">Tiempo!$D$5:$D$17</definedName>
    <definedName name="_xlchart.v1.33">'Satisfacción competencias'!$C$5:$G$5</definedName>
    <definedName name="_xlchart.v1.31">'Satisfacción competencias'!$C$3:$G$3</definedName>
    <definedName name="_xlchart.v1.35">'Satisfacción competencias'!$A$4:$B$4</definedName>
    <definedName name="_xlchart.v1.9">'Total intentos'!$G$4:$G$16</definedName>
    <definedName name="_xlchart.v1.24">'Satisfacción competencias'!$C$3:$G$3</definedName>
    <definedName name="_xlchart.v1.28">'Satisfacción competencias'!$A$4:$B$4</definedName>
    <definedName name="_xlchart.v1.15">Tiempo!$C$5:$C$17</definedName>
    <definedName name="_xlchart.v1.32">'Satisfacción competencias'!$C$4:$G$4</definedName>
  </definedNames>
  <calcPr/>
  <extLst>
    <ext uri="GoogleSheetsCustomDataVersion2">
      <go:sheetsCustomData xmlns:go="http://customooxmlschemas.google.com/" r:id="rId10" roundtripDataChecksum="ZhtPl0oquEdvQeCfFAlpAdXwjfIHAzXy/ArKENEdiVE="/>
    </ext>
  </extLst>
</workbook>
</file>

<file path=xl/sharedStrings.xml><?xml version="1.0" encoding="utf-8"?>
<sst xmlns="http://schemas.openxmlformats.org/spreadsheetml/2006/main" count="281" uniqueCount="82">
  <si>
    <r>
      <rPr>
        <rFont val="Calibri"/>
        <b/>
        <color theme="1"/>
        <sz val="11.0"/>
      </rPr>
      <t>Intentos exitosos</t>
    </r>
    <r>
      <rPr>
        <rFont val="Calibri"/>
        <b val="0"/>
        <color theme="1"/>
        <sz val="11.0"/>
      </rPr>
      <t>: Colocaciones o respuestas correctas en el primer intento.</t>
    </r>
  </si>
  <si>
    <r>
      <rPr>
        <rFont val="Calibri"/>
        <b/>
        <color theme="1"/>
        <sz val="11.0"/>
      </rPr>
      <t>Intentos fallidos</t>
    </r>
    <r>
      <rPr>
        <rFont val="Calibri"/>
        <b val="0"/>
        <color theme="1"/>
        <sz val="11.0"/>
      </rPr>
      <t>: Colocaciones o respuestas incorrectas antes de la correcta</t>
    </r>
    <r>
      <rPr>
        <rFont val="Calibri"/>
        <b/>
        <color theme="1"/>
        <sz val="11.0"/>
      </rPr>
      <t>.</t>
    </r>
  </si>
  <si>
    <t>Actividad: Quiz</t>
  </si>
  <si>
    <t>Actividad: Rompecabezas</t>
  </si>
  <si>
    <t>Actividad: Analisis Vista 360°</t>
  </si>
  <si>
    <t>Actividad: Experiencia inmersiva</t>
  </si>
  <si>
    <t>Actividad: Experiencia inmersiva preguntas</t>
  </si>
  <si>
    <t>Estudiante</t>
  </si>
  <si>
    <t>Intentos exitosos</t>
  </si>
  <si>
    <t>Intentos fallidos</t>
  </si>
  <si>
    <t>Intentos totales</t>
  </si>
  <si>
    <t>Ideal</t>
  </si>
  <si>
    <t>N/A</t>
  </si>
  <si>
    <t>Intentos por actividad</t>
  </si>
  <si>
    <t xml:space="preserve">Actividad: Quiz </t>
  </si>
  <si>
    <t xml:space="preserve">Actividad: Rompecabezas  </t>
  </si>
  <si>
    <t>Actividad: Vista 360°</t>
  </si>
  <si>
    <t xml:space="preserve">Número de intentos </t>
  </si>
  <si>
    <t>Participante</t>
  </si>
  <si>
    <t>Intento más frecuente</t>
  </si>
  <si>
    <t>Frecuencia relativa</t>
  </si>
  <si>
    <t>Tiempo por Actividad</t>
  </si>
  <si>
    <t xml:space="preserve"> Quiz</t>
  </si>
  <si>
    <t>Rompecabezas</t>
  </si>
  <si>
    <t>Diseñador por un día</t>
  </si>
  <si>
    <t>Vista 360°</t>
  </si>
  <si>
    <t>Experiencia inmersiva</t>
  </si>
  <si>
    <t>Intentos promedio</t>
  </si>
  <si>
    <t>Intentos ideales</t>
  </si>
  <si>
    <t>Diseñador por un dia</t>
  </si>
  <si>
    <t>PROMEDIO</t>
  </si>
  <si>
    <t>Satisfacción Primera Etapa</t>
  </si>
  <si>
    <t>Satisfacción Tercera Etapa</t>
  </si>
  <si>
    <t>Totalmente en desacuerdo</t>
  </si>
  <si>
    <t>En desacuerdo</t>
  </si>
  <si>
    <t>Neutral</t>
  </si>
  <si>
    <t>De acuerdo</t>
  </si>
  <si>
    <t>Totalmente de acuerdo</t>
  </si>
  <si>
    <t>Competencia</t>
  </si>
  <si>
    <t>Pregunta 1</t>
  </si>
  <si>
    <t>Pregunta 2</t>
  </si>
  <si>
    <t>Pregunta 3</t>
  </si>
  <si>
    <t>Autonomia</t>
  </si>
  <si>
    <t>Relacion</t>
  </si>
  <si>
    <t>Primera etapa vs tercera etapa Competencia</t>
  </si>
  <si>
    <t>Primera etapa vs tercera etapa Autonomia</t>
  </si>
  <si>
    <t>Primera etapa vs tercera etapa Relacion</t>
  </si>
  <si>
    <t>Encuesta 1</t>
  </si>
  <si>
    <t>Encuesta 2</t>
  </si>
  <si>
    <t>Satisfacción promedio</t>
  </si>
  <si>
    <t>Primera etapa</t>
  </si>
  <si>
    <t>Tercera etapa</t>
  </si>
  <si>
    <t>Frecuencias</t>
  </si>
  <si>
    <t>Motivó</t>
  </si>
  <si>
    <t>NO motivó</t>
  </si>
  <si>
    <t>Quices</t>
  </si>
  <si>
    <t>Art &amp; Craft</t>
  </si>
  <si>
    <t>Información interactiva</t>
  </si>
  <si>
    <t>Art Noveau</t>
  </si>
  <si>
    <t>Videos</t>
  </si>
  <si>
    <t>Diseñador por dia</t>
  </si>
  <si>
    <t>Floreale</t>
  </si>
  <si>
    <t>Texto corto</t>
  </si>
  <si>
    <t>Secesión de viena</t>
  </si>
  <si>
    <t>Imagen de referencia</t>
  </si>
  <si>
    <t>Analisis vista 360</t>
  </si>
  <si>
    <t>Maximalismo</t>
  </si>
  <si>
    <t>Actividades</t>
  </si>
  <si>
    <t>Memphis</t>
  </si>
  <si>
    <t>Ninguna</t>
  </si>
  <si>
    <t>Minimalismo</t>
  </si>
  <si>
    <t>High-tech</t>
  </si>
  <si>
    <t>Esencialismo org</t>
  </si>
  <si>
    <t>Eco-diseño</t>
  </si>
  <si>
    <t>Primera evaluación</t>
  </si>
  <si>
    <t>Segunda evaluación</t>
  </si>
  <si>
    <t>Respuestas correctas</t>
  </si>
  <si>
    <t>Respuestas incorrectas</t>
  </si>
  <si>
    <t>Estudiantes</t>
  </si>
  <si>
    <t># rtas correctas</t>
  </si>
  <si>
    <t>Frecuencia absoluta</t>
  </si>
  <si>
    <t>Porcentaje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</si>
</sst>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000000000000000"/>
    <numFmt numFmtId="165" formatCode="0.0000000000000000000000"/>
    <numFmt numFmtId="166" formatCode="0.0"/>
    <numFmt numFmtId="167" formatCode="0.0%"/>
  </numFmts>
  <fonts count="13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color theme="1"/>
      <name val="Calibri"/>
      <scheme val="minor"/>
    </font>
    <font>
      <sz val="11.0"/>
      <color theme="0"/>
      <name val="Calibri"/>
    </font>
    <font>
      <sz val="11.0"/>
      <color rgb="FFFFFFFF"/>
      <name val="Calibri"/>
    </font>
    <font>
      <color rgb="FFFFFFFF"/>
      <name val="Calibri"/>
      <scheme val="minor"/>
    </font>
    <font>
      <sz val="11.0"/>
      <color rgb="FF000000"/>
      <name val="Calibri"/>
    </font>
    <font>
      <sz val="11.0"/>
      <color rgb="FFFF0000"/>
      <name val="Calibri"/>
    </font>
    <font>
      <color theme="1"/>
      <name val="Calibri"/>
    </font>
    <font>
      <sz val="11.0"/>
      <color rgb="FF202124"/>
      <name val="Roboto"/>
    </font>
    <font>
      <sz val="12.0"/>
      <color rgb="FF202124"/>
      <name val="Roboto"/>
    </font>
  </fonts>
  <fills count="22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E7E6E6"/>
        <bgColor rgb="FFE7E6E6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theme="4"/>
        <bgColor theme="4"/>
      </patternFill>
    </fill>
    <fill>
      <patternFill patternType="solid">
        <fgColor rgb="FFD8D8D8"/>
        <bgColor rgb="FFD8D8D8"/>
      </patternFill>
    </fill>
    <fill>
      <patternFill patternType="solid">
        <fgColor rgb="FFF4B083"/>
        <bgColor rgb="FFF4B083"/>
      </patternFill>
    </fill>
    <fill>
      <patternFill patternType="solid">
        <fgColor rgb="FFFFD965"/>
        <bgColor rgb="FFFFD965"/>
      </patternFill>
    </fill>
    <fill>
      <patternFill patternType="solid">
        <fgColor rgb="FF2F5496"/>
        <bgColor rgb="FF2F5496"/>
      </patternFill>
    </fill>
    <fill>
      <patternFill patternType="solid">
        <fgColor rgb="FFA8D08D"/>
        <bgColor rgb="FFA8D08D"/>
      </patternFill>
    </fill>
    <fill>
      <patternFill patternType="solid">
        <fgColor rgb="FF8EAADB"/>
        <bgColor rgb="FF8EAADB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  <fill>
      <patternFill patternType="solid">
        <fgColor rgb="FFFFE599"/>
        <bgColor rgb="FFFFE599"/>
      </patternFill>
    </fill>
    <fill>
      <patternFill patternType="solid">
        <fgColor rgb="FFF1C232"/>
        <bgColor rgb="FFF1C232"/>
      </patternFill>
    </fill>
  </fills>
  <borders count="25">
    <border/>
    <border>
      <left style="thin">
        <color rgb="FFAEABAB"/>
      </left>
      <top style="thin">
        <color rgb="FFAEABAB"/>
      </top>
      <bottom style="thin">
        <color rgb="FFAEABAB"/>
      </bottom>
    </border>
    <border>
      <top style="thin">
        <color rgb="FFAEABAB"/>
      </top>
      <bottom style="thin">
        <color rgb="FFAEABAB"/>
      </bottom>
    </border>
    <border>
      <right style="thin">
        <color rgb="FFAEABAB"/>
      </right>
      <top style="thin">
        <color rgb="FFAEABAB"/>
      </top>
      <bottom style="thin">
        <color rgb="FFAEABAB"/>
      </bottom>
    </border>
    <border>
      <left style="thin">
        <color rgb="FFAEABAB"/>
      </left>
      <right style="thin">
        <color rgb="FFAEABAB"/>
      </right>
      <top style="thin">
        <color rgb="FFAEABAB"/>
      </top>
      <bottom style="thin">
        <color rgb="FFAEABAB"/>
      </bottom>
    </border>
    <border>
      <left style="thin">
        <color rgb="FFAEABAB"/>
      </left>
      <right style="thin">
        <color rgb="FFAEABAB"/>
      </right>
      <top style="thin">
        <color rgb="FFAEABAB"/>
      </top>
    </border>
    <border>
      <left style="thin">
        <color rgb="FFAEABAB"/>
      </left>
      <right style="thin">
        <color rgb="FFAEABAB"/>
      </right>
    </border>
    <border>
      <left style="thin">
        <color rgb="FFAEABAB"/>
      </left>
      <right style="thin">
        <color rgb="FFAEABAB"/>
      </right>
      <bottom style="thin">
        <color rgb="FFAEABAB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AEABAB"/>
      </left>
      <top style="thin">
        <color rgb="FFAEABAB"/>
      </top>
    </border>
    <border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AEABAB"/>
      </left>
      <right/>
      <top style="thin">
        <color rgb="FFAEABAB"/>
      </top>
      <bottom style="thin">
        <color rgb="FFAEABAB"/>
      </bottom>
    </border>
    <border>
      <left style="thin">
        <color rgb="FF999999"/>
      </left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</borders>
  <cellStyleXfs count="1">
    <xf borderId="0" fillId="0" fontId="0" numFmtId="0" applyAlignment="1" applyFont="1"/>
  </cellStyleXfs>
  <cellXfs count="15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2" numFmtId="0" xfId="0" applyAlignment="1" applyBorder="1" applyFill="1" applyFont="1">
      <alignment horizontal="center"/>
    </xf>
    <xf borderId="1" fillId="4" fontId="2" numFmtId="0" xfId="0" applyAlignment="1" applyBorder="1" applyFill="1" applyFont="1">
      <alignment horizontal="center"/>
    </xf>
    <xf borderId="1" fillId="5" fontId="2" numFmtId="0" xfId="0" applyAlignment="1" applyBorder="1" applyFill="1" applyFont="1">
      <alignment horizontal="center"/>
    </xf>
    <xf borderId="4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ont="1">
      <alignment horizontal="center" vertical="center"/>
    </xf>
    <xf borderId="4" fillId="3" fontId="1" numFmtId="0" xfId="0" applyAlignment="1" applyBorder="1" applyFont="1">
      <alignment horizontal="center" shrinkToFit="0" vertical="center" wrapText="1"/>
    </xf>
    <xf borderId="4" fillId="4" fontId="1" numFmtId="0" xfId="0" applyAlignment="1" applyBorder="1" applyFont="1">
      <alignment horizontal="center" vertical="center"/>
    </xf>
    <xf borderId="4" fillId="4" fontId="1" numFmtId="0" xfId="0" applyAlignment="1" applyBorder="1" applyFont="1">
      <alignment horizontal="center" shrinkToFit="0" vertical="center" wrapText="1"/>
    </xf>
    <xf borderId="4" fillId="5" fontId="1" numFmtId="0" xfId="0" applyAlignment="1" applyBorder="1" applyFont="1">
      <alignment horizontal="center" vertical="center"/>
    </xf>
    <xf borderId="4" fillId="5" fontId="1" numFmtId="0" xfId="0" applyAlignment="1" applyBorder="1" applyFont="1">
      <alignment horizontal="center" shrinkToFit="0" vertical="center" wrapText="1"/>
    </xf>
    <xf borderId="4" fillId="6" fontId="2" numFmtId="0" xfId="0" applyBorder="1" applyFill="1" applyFont="1"/>
    <xf borderId="4" fillId="6" fontId="2" numFmtId="0" xfId="0" applyAlignment="1" applyBorder="1" applyFont="1">
      <alignment shrinkToFit="0" vertical="center" wrapText="1"/>
    </xf>
    <xf borderId="5" fillId="7" fontId="2" numFmtId="0" xfId="0" applyAlignment="1" applyBorder="1" applyFill="1" applyFont="1">
      <alignment horizontal="center" vertical="center"/>
    </xf>
    <xf borderId="4" fillId="0" fontId="2" numFmtId="0" xfId="0" applyBorder="1" applyFont="1"/>
    <xf borderId="4" fillId="0" fontId="2" numFmtId="0" xfId="0" applyAlignment="1" applyBorder="1" applyFont="1">
      <alignment shrinkToFit="0" vertical="center" wrapText="1"/>
    </xf>
    <xf borderId="5" fillId="8" fontId="2" numFmtId="0" xfId="0" applyAlignment="1" applyBorder="1" applyFill="1" applyFont="1">
      <alignment horizontal="center" vertical="center"/>
    </xf>
    <xf borderId="5" fillId="9" fontId="2" numFmtId="0" xfId="0" applyAlignment="1" applyBorder="1" applyFill="1" applyFont="1">
      <alignment horizontal="center" vertical="center"/>
    </xf>
    <xf borderId="5" fillId="10" fontId="2" numFmtId="0" xfId="0" applyAlignment="1" applyBorder="1" applyFill="1" applyFont="1">
      <alignment horizontal="center" vertical="center"/>
    </xf>
    <xf borderId="4" fillId="6" fontId="2" numFmtId="0" xfId="0" applyAlignment="1" applyBorder="1" applyFont="1">
      <alignment vertical="center"/>
    </xf>
    <xf borderId="6" fillId="0" fontId="3" numFmtId="0" xfId="0" applyBorder="1" applyFont="1"/>
    <xf borderId="4" fillId="0" fontId="2" numFmtId="0" xfId="0" applyAlignment="1" applyBorder="1" applyFont="1">
      <alignment vertical="center"/>
    </xf>
    <xf borderId="6" fillId="0" fontId="2" numFmtId="0" xfId="0" applyBorder="1" applyFont="1"/>
    <xf borderId="6" fillId="0" fontId="2" numFmtId="0" xfId="0" applyAlignment="1" applyBorder="1" applyFont="1">
      <alignment vertical="center"/>
    </xf>
    <xf borderId="7" fillId="0" fontId="3" numFmtId="0" xfId="0" applyBorder="1" applyFont="1"/>
    <xf borderId="0" fillId="0" fontId="2" numFmtId="0" xfId="0" applyFont="1"/>
    <xf borderId="0" fillId="0" fontId="2" numFmtId="0" xfId="0" applyAlignment="1" applyFont="1">
      <alignment vertical="center"/>
    </xf>
    <xf borderId="0" fillId="0" fontId="2" numFmtId="3" xfId="0" applyFont="1" applyNumberFormat="1"/>
    <xf borderId="0" fillId="0" fontId="4" numFmtId="164" xfId="0" applyFont="1" applyNumberFormat="1"/>
    <xf borderId="0" fillId="0" fontId="4" numFmtId="165" xfId="0" applyFont="1" applyNumberFormat="1"/>
    <xf borderId="0" fillId="0" fontId="4" numFmtId="0" xfId="0" applyFont="1"/>
    <xf borderId="1" fillId="11" fontId="5" numFmtId="0" xfId="0" applyAlignment="1" applyBorder="1" applyFill="1" applyFont="1">
      <alignment horizontal="center"/>
    </xf>
    <xf borderId="4" fillId="11" fontId="6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shrinkToFit="0" wrapText="1"/>
    </xf>
    <xf borderId="4" fillId="12" fontId="2" numFmtId="0" xfId="0" applyAlignment="1" applyBorder="1" applyFill="1" applyFont="1">
      <alignment readingOrder="0"/>
    </xf>
    <xf borderId="4" fillId="13" fontId="2" numFmtId="0" xfId="0" applyAlignment="1" applyBorder="1" applyFill="1" applyFont="1">
      <alignment shrinkToFit="0" wrapText="1"/>
    </xf>
    <xf borderId="4" fillId="12" fontId="2" numFmtId="4" xfId="0" applyAlignment="1" applyBorder="1" applyFont="1" applyNumberFormat="1">
      <alignment readingOrder="0"/>
    </xf>
    <xf borderId="4" fillId="14" fontId="2" numFmtId="0" xfId="0" applyBorder="1" applyFill="1" applyFont="1"/>
    <xf borderId="4" fillId="5" fontId="2" numFmtId="0" xfId="0" applyAlignment="1" applyBorder="1" applyFont="1">
      <alignment shrinkToFit="0" wrapText="1"/>
    </xf>
    <xf borderId="1" fillId="15" fontId="5" numFmtId="0" xfId="0" applyAlignment="1" applyBorder="1" applyFill="1" applyFont="1">
      <alignment horizontal="center"/>
    </xf>
    <xf borderId="4" fillId="12" fontId="2" numFmtId="0" xfId="0" applyAlignment="1" applyBorder="1" applyFont="1">
      <alignment horizontal="center" shrinkToFit="0" vertical="center" wrapText="1"/>
    </xf>
    <xf borderId="4" fillId="2" fontId="2" numFmtId="0" xfId="0" applyAlignment="1" applyBorder="1" applyFont="1">
      <alignment shrinkToFit="0" vertical="center" wrapText="1"/>
    </xf>
    <xf borderId="4" fillId="13" fontId="2" numFmtId="0" xfId="0" applyAlignment="1" applyBorder="1" applyFont="1">
      <alignment horizontal="center" shrinkToFit="0" vertical="center" wrapText="1"/>
    </xf>
    <xf borderId="4" fillId="14" fontId="2" numFmtId="0" xfId="0" applyAlignment="1" applyBorder="1" applyFont="1">
      <alignment horizontal="center" shrinkToFit="0" vertical="center" wrapText="1"/>
    </xf>
    <xf borderId="4" fillId="16" fontId="2" numFmtId="0" xfId="0" applyAlignment="1" applyBorder="1" applyFill="1" applyFont="1">
      <alignment horizontal="center" shrinkToFit="0" vertical="center" wrapText="1"/>
    </xf>
    <xf borderId="4" fillId="11" fontId="6" numFmtId="0" xfId="0" applyAlignment="1" applyBorder="1" applyFont="1">
      <alignment horizontal="center" readingOrder="0" shrinkToFit="0" vertical="center" wrapText="1"/>
    </xf>
    <xf borderId="1" fillId="11" fontId="6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4" fillId="12" fontId="2" numFmtId="0" xfId="0" applyBorder="1" applyFont="1"/>
    <xf borderId="4" fillId="7" fontId="2" numFmtId="0" xfId="0" applyAlignment="1" applyBorder="1" applyFont="1">
      <alignment shrinkToFit="0" vertical="center" wrapText="1"/>
    </xf>
    <xf borderId="4" fillId="8" fontId="2" numFmtId="0" xfId="0" applyAlignment="1" applyBorder="1" applyFont="1">
      <alignment shrinkToFit="0" vertical="center" wrapText="1"/>
    </xf>
    <xf borderId="4" fillId="9" fontId="2" numFmtId="0" xfId="0" applyAlignment="1" applyBorder="1" applyFont="1">
      <alignment shrinkToFit="0" vertical="center" wrapText="1"/>
    </xf>
    <xf borderId="4" fillId="10" fontId="2" numFmtId="0" xfId="0" applyAlignment="1" applyBorder="1" applyFont="1">
      <alignment shrinkToFit="0" vertical="center" wrapText="1"/>
    </xf>
    <xf borderId="1" fillId="12" fontId="2" numFmtId="0" xfId="0" applyAlignment="1" applyBorder="1" applyFont="1">
      <alignment readingOrder="0"/>
    </xf>
    <xf borderId="0" fillId="0" fontId="4" numFmtId="9" xfId="0" applyFont="1" applyNumberFormat="1"/>
    <xf borderId="4" fillId="7" fontId="2" numFmtId="0" xfId="0" applyAlignment="1" applyBorder="1" applyFont="1">
      <alignment vertical="center"/>
    </xf>
    <xf borderId="4" fillId="8" fontId="2" numFmtId="0" xfId="0" applyAlignment="1" applyBorder="1" applyFont="1">
      <alignment vertical="center"/>
    </xf>
    <xf borderId="4" fillId="9" fontId="2" numFmtId="0" xfId="0" applyAlignment="1" applyBorder="1" applyFont="1">
      <alignment vertical="center"/>
    </xf>
    <xf borderId="4" fillId="10" fontId="2" numFmtId="0" xfId="0" applyAlignment="1" applyBorder="1" applyFont="1">
      <alignment vertical="center"/>
    </xf>
    <xf borderId="4" fillId="9" fontId="8" numFmtId="0" xfId="0" applyAlignment="1" applyBorder="1" applyFont="1">
      <alignment vertical="center"/>
    </xf>
    <xf borderId="4" fillId="10" fontId="2" numFmtId="0" xfId="0" applyBorder="1" applyFont="1"/>
    <xf borderId="4" fillId="8" fontId="8" numFmtId="0" xfId="0" applyAlignment="1" applyBorder="1" applyFont="1">
      <alignment vertical="center"/>
    </xf>
    <xf borderId="4" fillId="9" fontId="8" numFmtId="0" xfId="0" applyBorder="1" applyFont="1"/>
    <xf borderId="4" fillId="7" fontId="2" numFmtId="0" xfId="0" applyBorder="1" applyFont="1"/>
    <xf borderId="8" fillId="17" fontId="2" numFmtId="2" xfId="0" applyBorder="1" applyFill="1" applyFont="1" applyNumberFormat="1"/>
    <xf borderId="8" fillId="13" fontId="2" numFmtId="2" xfId="0" applyBorder="1" applyFont="1" applyNumberFormat="1"/>
    <xf borderId="8" fillId="14" fontId="2" numFmtId="2" xfId="0" applyBorder="1" applyFont="1" applyNumberFormat="1"/>
    <xf borderId="8" fillId="16" fontId="2" numFmtId="2" xfId="0" applyBorder="1" applyFont="1" applyNumberFormat="1"/>
    <xf borderId="0" fillId="0" fontId="4" numFmtId="0" xfId="0" applyAlignment="1" applyFont="1">
      <alignment readingOrder="0" shrinkToFit="0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  <xf borderId="9" fillId="18" fontId="2" numFmtId="0" xfId="0" applyAlignment="1" applyBorder="1" applyFill="1" applyFont="1">
      <alignment horizontal="center"/>
    </xf>
    <xf borderId="10" fillId="0" fontId="3" numFmtId="0" xfId="0" applyBorder="1" applyFont="1"/>
    <xf borderId="11" fillId="0" fontId="3" numFmtId="0" xfId="0" applyBorder="1" applyFont="1"/>
    <xf borderId="0" fillId="0" fontId="2" numFmtId="0" xfId="0" applyAlignment="1" applyFont="1">
      <alignment horizontal="center"/>
    </xf>
    <xf borderId="12" fillId="19" fontId="2" numFmtId="0" xfId="0" applyAlignment="1" applyBorder="1" applyFill="1" applyFont="1">
      <alignment horizontal="center" vertical="center"/>
    </xf>
    <xf borderId="12" fillId="19" fontId="2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2" fillId="0" fontId="9" numFmtId="1" xfId="0" applyBorder="1" applyFont="1" applyNumberFormat="1"/>
    <xf borderId="12" fillId="0" fontId="2" numFmtId="0" xfId="0" applyAlignment="1" applyBorder="1" applyFont="1">
      <alignment horizontal="right"/>
    </xf>
    <xf borderId="12" fillId="0" fontId="9" numFmtId="0" xfId="0" applyBorder="1" applyFont="1"/>
    <xf borderId="4" fillId="11" fontId="5" numFmtId="0" xfId="0" applyAlignment="1" applyBorder="1" applyFont="1">
      <alignment horizontal="center" shrinkToFit="0" vertical="center" wrapText="1"/>
    </xf>
    <xf borderId="12" fillId="0" fontId="9" numFmtId="0" xfId="0" applyAlignment="1" applyBorder="1" applyFont="1">
      <alignment horizontal="right"/>
    </xf>
    <xf borderId="12" fillId="0" fontId="2" numFmtId="0" xfId="0" applyAlignment="1" applyBorder="1" applyFont="1">
      <alignment horizontal="right" vertical="center"/>
    </xf>
    <xf borderId="0" fillId="0" fontId="10" numFmtId="0" xfId="0" applyFont="1"/>
    <xf borderId="12" fillId="0" fontId="10" numFmtId="0" xfId="0" applyBorder="1" applyFont="1"/>
    <xf borderId="12" fillId="0" fontId="2" numFmtId="1" xfId="0" applyBorder="1" applyFont="1" applyNumberFormat="1"/>
    <xf borderId="0" fillId="0" fontId="2" numFmtId="1" xfId="0" applyFont="1" applyNumberFormat="1"/>
    <xf borderId="0" fillId="0" fontId="2" numFmtId="166" xfId="0" applyFont="1" applyNumberFormat="1"/>
    <xf borderId="9" fillId="7" fontId="2" numFmtId="0" xfId="0" applyAlignment="1" applyBorder="1" applyFont="1">
      <alignment horizontal="center"/>
    </xf>
    <xf borderId="0" fillId="0" fontId="2" numFmtId="0" xfId="0" applyAlignment="1" applyFont="1">
      <alignment horizontal="center" vertical="center"/>
    </xf>
    <xf borderId="13" fillId="7" fontId="2" numFmtId="0" xfId="0" applyAlignment="1" applyBorder="1" applyFont="1">
      <alignment horizontal="center" shrinkToFit="0" vertical="center" wrapText="1"/>
    </xf>
    <xf borderId="13" fillId="7" fontId="2" numFmtId="0" xfId="0" applyAlignment="1" applyBorder="1" applyFont="1">
      <alignment horizontal="center" vertical="center"/>
    </xf>
    <xf borderId="14" fillId="7" fontId="2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shrinkToFit="0" vertical="center" wrapText="1"/>
    </xf>
    <xf borderId="12" fillId="0" fontId="2" numFmtId="9" xfId="0" applyBorder="1" applyFont="1" applyNumberFormat="1"/>
    <xf borderId="12" fillId="0" fontId="2" numFmtId="167" xfId="0" applyBorder="1" applyFont="1" applyNumberFormat="1"/>
    <xf borderId="15" fillId="0" fontId="3" numFmtId="0" xfId="0" applyBorder="1" applyFont="1"/>
    <xf borderId="12" fillId="0" fontId="11" numFmtId="0" xfId="0" applyAlignment="1" applyBorder="1" applyFont="1">
      <alignment horizontal="center" shrinkToFit="0" vertical="center" wrapText="1"/>
    </xf>
    <xf borderId="12" fillId="0" fontId="12" numFmtId="0" xfId="0" applyAlignment="1" applyBorder="1" applyFont="1">
      <alignment horizontal="center" shrinkToFit="0" vertical="center" wrapText="1"/>
    </xf>
    <xf borderId="16" fillId="0" fontId="3" numFmtId="0" xfId="0" applyBorder="1" applyFont="1"/>
    <xf borderId="0" fillId="0" fontId="12" numFmtId="0" xfId="0" applyAlignment="1" applyFont="1">
      <alignment shrinkToFit="0" wrapText="1"/>
    </xf>
    <xf borderId="0" fillId="0" fontId="2" numFmtId="9" xfId="0" applyFont="1" applyNumberFormat="1"/>
    <xf borderId="0" fillId="0" fontId="9" numFmtId="9" xfId="0" applyFont="1" applyNumberFormat="1"/>
    <xf borderId="9" fillId="0" fontId="2" numFmtId="0" xfId="0" applyAlignment="1" applyBorder="1" applyFont="1">
      <alignment horizontal="center" shrinkToFit="0" wrapText="1"/>
    </xf>
    <xf borderId="12" fillId="7" fontId="2" numFmtId="0" xfId="0" applyAlignment="1" applyBorder="1" applyFont="1">
      <alignment horizontal="center" shrinkToFit="0" vertical="center" wrapText="1"/>
    </xf>
    <xf borderId="12" fillId="7" fontId="2" numFmtId="0" xfId="0" applyAlignment="1" applyBorder="1" applyFont="1">
      <alignment horizontal="center" vertical="center"/>
    </xf>
    <xf borderId="14" fillId="0" fontId="2" numFmtId="0" xfId="0" applyAlignment="1" applyBorder="1" applyFont="1">
      <alignment horizontal="center" shrinkToFit="0" vertical="center" wrapText="1"/>
    </xf>
    <xf borderId="0" fillId="0" fontId="2" numFmtId="167" xfId="0" applyFont="1" applyNumberFormat="1"/>
    <xf borderId="17" fillId="0" fontId="2" numFmtId="0" xfId="0" applyAlignment="1" applyBorder="1" applyFont="1">
      <alignment horizontal="center"/>
    </xf>
    <xf borderId="9" fillId="4" fontId="10" numFmtId="0" xfId="0" applyAlignment="1" applyBorder="1" applyFont="1">
      <alignment horizontal="center"/>
    </xf>
    <xf borderId="12" fillId="4" fontId="10" numFmtId="0" xfId="0" applyAlignment="1" applyBorder="1" applyFont="1">
      <alignment horizontal="center"/>
    </xf>
    <xf borderId="0" fillId="0" fontId="10" numFmtId="0" xfId="0" applyAlignment="1" applyFont="1">
      <alignment horizontal="center"/>
    </xf>
    <xf borderId="12" fillId="4" fontId="2" numFmtId="0" xfId="0" applyAlignment="1" applyBorder="1" applyFont="1">
      <alignment horizontal="center" shrinkToFit="0" vertical="center" wrapText="1"/>
    </xf>
    <xf borderId="12" fillId="4" fontId="2" numFmtId="0" xfId="0" applyAlignment="1" applyBorder="1" applyFont="1">
      <alignment horizontal="center"/>
    </xf>
    <xf borderId="12" fillId="0" fontId="10" numFmtId="0" xfId="0" applyAlignment="1" applyBorder="1" applyFont="1">
      <alignment horizontal="center"/>
    </xf>
    <xf borderId="12" fillId="0" fontId="2" numFmtId="0" xfId="0" applyAlignment="1" applyBorder="1" applyFont="1">
      <alignment horizontal="center"/>
    </xf>
    <xf borderId="12" fillId="4" fontId="10" numFmtId="0" xfId="0" applyBorder="1" applyFont="1"/>
    <xf borderId="18" fillId="18" fontId="2" numFmtId="0" xfId="0" applyAlignment="1" applyBorder="1" applyFont="1">
      <alignment horizontal="center" readingOrder="0" shrinkToFit="0" wrapText="1"/>
    </xf>
    <xf borderId="18" fillId="0" fontId="3" numFmtId="0" xfId="0" applyBorder="1" applyFont="1"/>
    <xf borderId="19" fillId="0" fontId="2" numFmtId="0" xfId="0" applyAlignment="1" applyBorder="1" applyFont="1">
      <alignment horizontal="center" shrinkToFit="0" wrapText="1"/>
    </xf>
    <xf borderId="20" fillId="0" fontId="2" numFmtId="0" xfId="0" applyAlignment="1" applyBorder="1" applyFont="1">
      <alignment horizontal="center" shrinkToFit="0" wrapText="1"/>
    </xf>
    <xf borderId="4" fillId="4" fontId="2" numFmtId="0" xfId="0" applyAlignment="1" applyBorder="1" applyFont="1">
      <alignment horizontal="center" shrinkToFit="0" vertical="center" wrapText="1"/>
    </xf>
    <xf borderId="0" fillId="18" fontId="4" numFmtId="0" xfId="0" applyAlignment="1" applyFont="1">
      <alignment readingOrder="0"/>
    </xf>
    <xf borderId="4" fillId="9" fontId="2" numFmtId="0" xfId="0" applyBorder="1" applyFont="1"/>
    <xf borderId="0" fillId="0" fontId="10" numFmtId="3" xfId="0" applyFont="1" applyNumberFormat="1"/>
    <xf borderId="0" fillId="0" fontId="2" numFmtId="0" xfId="0" applyAlignment="1" applyFont="1">
      <alignment horizontal="center" shrinkToFit="0" wrapText="1"/>
    </xf>
    <xf borderId="21" fillId="9" fontId="2" numFmtId="0" xfId="0" applyBorder="1" applyFont="1"/>
    <xf borderId="4" fillId="9" fontId="2" numFmtId="166" xfId="0" applyBorder="1" applyFont="1" applyNumberFormat="1"/>
    <xf borderId="4" fillId="9" fontId="2" numFmtId="4" xfId="0" applyBorder="1" applyFont="1" applyNumberFormat="1"/>
    <xf borderId="22" fillId="20" fontId="4" numFmtId="0" xfId="0" applyAlignment="1" applyBorder="1" applyFill="1" applyFont="1">
      <alignment readingOrder="0"/>
    </xf>
    <xf borderId="23" fillId="0" fontId="3" numFmtId="0" xfId="0" applyBorder="1" applyFont="1"/>
    <xf borderId="24" fillId="20" fontId="4" numFmtId="0" xfId="0" applyAlignment="1" applyBorder="1" applyFont="1">
      <alignment readingOrder="0"/>
    </xf>
    <xf borderId="24" fillId="20" fontId="8" numFmtId="0" xfId="0" applyAlignment="1" applyBorder="1" applyFont="1">
      <alignment horizontal="center" readingOrder="0" shrinkToFit="0" vertical="center" wrapText="1"/>
    </xf>
    <xf borderId="24" fillId="20" fontId="8" numFmtId="0" xfId="0" applyAlignment="1" applyBorder="1" applyFont="1">
      <alignment horizontal="center" readingOrder="0" shrinkToFit="0" vertical="bottom" wrapText="1"/>
    </xf>
    <xf borderId="24" fillId="20" fontId="4" numFmtId="0" xfId="0" applyAlignment="1" applyBorder="1" applyFont="1">
      <alignment horizontal="center" readingOrder="0" vertical="center"/>
    </xf>
    <xf borderId="24" fillId="21" fontId="4" numFmtId="0" xfId="0" applyAlignment="1" applyBorder="1" applyFill="1" applyFont="1">
      <alignment readingOrder="0" shrinkToFit="0" wrapText="1"/>
    </xf>
    <xf borderId="24" fillId="0" fontId="8" numFmtId="0" xfId="0" applyAlignment="1" applyBorder="1" applyFont="1">
      <alignment readingOrder="0" shrinkToFit="0" vertical="bottom" wrapText="0"/>
    </xf>
    <xf borderId="24" fillId="0" fontId="8" numFmtId="3" xfId="0" applyAlignment="1" applyBorder="1" applyFont="1" applyNumberFormat="1">
      <alignment horizontal="right" readingOrder="0"/>
    </xf>
    <xf borderId="24" fillId="0" fontId="8" numFmtId="2" xfId="0" applyAlignment="1" applyBorder="1" applyFont="1" applyNumberFormat="1">
      <alignment horizontal="center"/>
    </xf>
    <xf borderId="24" fillId="0" fontId="4" numFmtId="1" xfId="0" applyBorder="1" applyFont="1" applyNumberFormat="1"/>
    <xf borderId="24" fillId="0" fontId="4" numFmtId="9" xfId="0" applyAlignment="1" applyBorder="1" applyFont="1" applyNumberFormat="1">
      <alignment readingOrder="0"/>
    </xf>
    <xf borderId="24" fillId="0" fontId="8" numFmtId="0" xfId="0" applyAlignment="1" applyBorder="1" applyFont="1">
      <alignment readingOrder="0" vertical="bottom"/>
    </xf>
    <xf borderId="24" fillId="0" fontId="8" numFmtId="3" xfId="0" applyAlignment="1" applyBorder="1" applyFont="1" applyNumberFormat="1">
      <alignment horizontal="right" readingOrder="0" shrinkToFit="0" vertical="bottom" wrapText="0"/>
    </xf>
    <xf borderId="24" fillId="0" fontId="4" numFmtId="0" xfId="0" applyAlignment="1" applyBorder="1" applyFont="1">
      <alignment readingOrder="0"/>
    </xf>
    <xf borderId="24" fillId="0" fontId="4" numFmtId="3" xfId="0" applyAlignment="1" applyBorder="1" applyFont="1" applyNumberFormat="1">
      <alignment horizontal="right" readingOrder="0"/>
    </xf>
    <xf borderId="24" fillId="0" fontId="4" numFmtId="3" xfId="0" applyBorder="1" applyFont="1" applyNumberFormat="1"/>
    <xf borderId="24" fillId="0" fontId="4" numFmtId="2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Actividad Quiz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Intentos exitosos</c:v>
          </c:tx>
          <c:spPr>
            <a:solidFill>
              <a:srgbClr val="F1C232"/>
            </a:solidFill>
            <a:ln cmpd="sng">
              <a:solidFill>
                <a:srgbClr val="000000"/>
              </a:solidFill>
            </a:ln>
          </c:spPr>
          <c:dPt>
            <c:idx val="13"/>
          </c:dPt>
          <c:cat>
            <c:strRef>
              <c:f>'# Intentos'!$B$6:$B$18</c:f>
            </c:strRef>
          </c:cat>
          <c:val>
            <c:numRef>
              <c:f>'# Intentos'!$B$6:$B$18</c:f>
              <c:numCache/>
            </c:numRef>
          </c:val>
        </c:ser>
        <c:ser>
          <c:idx val="1"/>
          <c:order val="1"/>
          <c:tx>
            <c:v>Intentos fallidos</c:v>
          </c:tx>
          <c:spPr>
            <a:solidFill>
              <a:srgbClr val="7F6000"/>
            </a:solidFill>
            <a:ln cmpd="sng">
              <a:solidFill>
                <a:srgbClr val="000000"/>
              </a:solidFill>
            </a:ln>
          </c:spPr>
          <c:dPt>
            <c:idx val="13"/>
          </c:dPt>
          <c:cat>
            <c:strRef>
              <c:f>'# Intentos'!$B$6:$B$18</c:f>
            </c:strRef>
          </c:cat>
          <c:val>
            <c:numRef>
              <c:f>'# Intentos'!$D$6:$D$18</c:f>
              <c:numCache/>
            </c:numRef>
          </c:val>
        </c:ser>
        <c:axId val="1200572927"/>
        <c:axId val="258174297"/>
      </c:barChart>
      <c:catAx>
        <c:axId val="12005729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58174297"/>
      </c:catAx>
      <c:valAx>
        <c:axId val="258174297"/>
        <c:scaling>
          <c:orientation val="minMax"/>
          <c:max val="4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2005729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Actividad Rompecabezas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Intentos exitosos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'# Intentos'!$H$6:$H$18</c:f>
            </c:strRef>
          </c:cat>
          <c:val>
            <c:numRef>
              <c:f>'# Intentos'!$I$6:$I$18</c:f>
              <c:numCache/>
            </c:numRef>
          </c:val>
        </c:ser>
        <c:ser>
          <c:idx val="1"/>
          <c:order val="1"/>
          <c:tx>
            <c:v>Intentos fallidos</c:v>
          </c:tx>
          <c:spPr>
            <a:solidFill>
              <a:srgbClr val="F9CB9C"/>
            </a:solidFill>
            <a:ln cmpd="sng">
              <a:solidFill>
                <a:srgbClr val="000000"/>
              </a:solidFill>
            </a:ln>
          </c:spPr>
          <c:cat>
            <c:strRef>
              <c:f>'# Intentos'!$H$6:$H$18</c:f>
            </c:strRef>
          </c:cat>
          <c:val>
            <c:numRef>
              <c:f>'# Intentos'!$J$6:$J$18</c:f>
              <c:numCache/>
            </c:numRef>
          </c:val>
        </c:ser>
        <c:axId val="1445860620"/>
        <c:axId val="558747953"/>
      </c:barChart>
      <c:catAx>
        <c:axId val="14458606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558747953"/>
      </c:catAx>
      <c:valAx>
        <c:axId val="5587479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4458606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Actividad Vista 360°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Intentos exitosos</c:v>
          </c:tx>
          <c:spPr>
            <a:solidFill>
              <a:srgbClr val="3C78D8"/>
            </a:solidFill>
            <a:ln cmpd="sng">
              <a:solidFill>
                <a:srgbClr val="000000"/>
              </a:solidFill>
            </a:ln>
          </c:spPr>
          <c:cat>
            <c:strRef>
              <c:f>'# Intentos'!$N$6:$N$18</c:f>
            </c:strRef>
          </c:cat>
          <c:val>
            <c:numRef>
              <c:f>'# Intentos'!$O$6:$O$18</c:f>
              <c:numCache/>
            </c:numRef>
          </c:val>
        </c:ser>
        <c:ser>
          <c:idx val="1"/>
          <c:order val="1"/>
          <c:tx>
            <c:v>Intentos fallidos</c:v>
          </c:tx>
          <c:spPr>
            <a:solidFill>
              <a:srgbClr val="8E7CC3"/>
            </a:solidFill>
            <a:ln cmpd="sng">
              <a:solidFill>
                <a:srgbClr val="000000"/>
              </a:solidFill>
            </a:ln>
          </c:spPr>
          <c:cat>
            <c:strRef>
              <c:f>'# Intentos'!$N$6:$N$18</c:f>
            </c:strRef>
          </c:cat>
          <c:val>
            <c:numRef>
              <c:f>'# Intentos'!$P$6:$P$18</c:f>
              <c:numCache/>
            </c:numRef>
          </c:val>
        </c:ser>
        <c:axId val="1421255572"/>
        <c:axId val="1335405606"/>
      </c:barChart>
      <c:catAx>
        <c:axId val="14212555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335405606"/>
      </c:catAx>
      <c:valAx>
        <c:axId val="13354056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4212555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Actividad Experiencia inmersiva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Intentos exitosos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cat>
            <c:strRef>
              <c:f>'# Intentos'!$T$6:$T$18</c:f>
            </c:strRef>
          </c:cat>
          <c:val>
            <c:numRef>
              <c:f>'# Intentos'!$U$6:$U$18</c:f>
              <c:numCache/>
            </c:numRef>
          </c:val>
        </c:ser>
        <c:ser>
          <c:idx val="1"/>
          <c:order val="1"/>
          <c:tx>
            <c:v>Intentos fallidos</c:v>
          </c:tx>
          <c:spPr>
            <a:solidFill>
              <a:srgbClr val="93C47D"/>
            </a:solidFill>
            <a:ln cmpd="sng">
              <a:solidFill>
                <a:srgbClr val="000000"/>
              </a:solidFill>
            </a:ln>
          </c:spPr>
          <c:cat>
            <c:strRef>
              <c:f>'# Intentos'!$T$6:$T$18</c:f>
            </c:strRef>
          </c:cat>
          <c:val>
            <c:numRef>
              <c:f>'# Intentos'!$V$6:$V$18</c:f>
              <c:numCache/>
            </c:numRef>
          </c:val>
        </c:ser>
        <c:axId val="1565035730"/>
        <c:axId val="1740299355"/>
      </c:barChart>
      <c:catAx>
        <c:axId val="15650357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740299355"/>
      </c:catAx>
      <c:valAx>
        <c:axId val="17402993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5650357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Actividad Exp inmersiva preguntas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Intentos exitosos</c:v>
          </c:tx>
          <c:spPr>
            <a:solidFill>
              <a:srgbClr val="6AA84F"/>
            </a:solidFill>
            <a:ln cmpd="sng">
              <a:solidFill>
                <a:srgbClr val="000000"/>
              </a:solidFill>
            </a:ln>
          </c:spPr>
          <c:cat>
            <c:strRef>
              <c:f>'# Intentos'!$Z$6:$Z$18</c:f>
            </c:strRef>
          </c:cat>
          <c:val>
            <c:numRef>
              <c:f>'# Intentos'!$AA$6:$AA$18</c:f>
              <c:numCache/>
            </c:numRef>
          </c:val>
        </c:ser>
        <c:ser>
          <c:idx val="1"/>
          <c:order val="1"/>
          <c:tx>
            <c:v>Intentos fallidos</c:v>
          </c:tx>
          <c:spPr>
            <a:solidFill>
              <a:srgbClr val="93C47D"/>
            </a:solidFill>
            <a:ln cmpd="sng">
              <a:solidFill>
                <a:srgbClr val="000000"/>
              </a:solidFill>
            </a:ln>
          </c:spPr>
          <c:cat>
            <c:strRef>
              <c:f>'# Intentos'!$Z$6:$Z$18</c:f>
            </c:strRef>
          </c:cat>
          <c:val>
            <c:numRef>
              <c:f>'# Intentos'!$AB$6:$AB$18</c:f>
              <c:numCache/>
            </c:numRef>
          </c:val>
        </c:ser>
        <c:axId val="968008115"/>
        <c:axId val="1315133520"/>
      </c:barChart>
      <c:catAx>
        <c:axId val="9680081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315133520"/>
      </c:catAx>
      <c:valAx>
        <c:axId val="13151335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9680081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800">
                <a:solidFill>
                  <a:srgbClr val="757575"/>
                </a:solidFill>
                <a:latin typeface="Roboto"/>
              </a:defRPr>
            </a:pPr>
            <a:r>
              <a:rPr b="0" i="0" sz="1800">
                <a:solidFill>
                  <a:srgbClr val="757575"/>
                </a:solidFill>
                <a:latin typeface="Roboto"/>
              </a:rPr>
              <a:t>Intentos por Actividad: Quiz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BF9000"/>
              </a:solidFill>
            </c:spPr>
          </c:dPt>
          <c:dLbls>
            <c:dLbl>
              <c:idx val="1"/>
              <c:txPr>
                <a:bodyPr/>
                <a:lstStyle/>
                <a:p>
                  <a:pPr lvl="0">
                    <a:defRPr b="1" i="0">
                      <a:solidFill>
                        <a:srgbClr val="000000"/>
                      </a:solidFill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'# Intentos'!$C$5:$D$5</c:f>
            </c:strRef>
          </c:cat>
          <c:val>
            <c:numRef>
              <c:f>'# Intentos'!$C$19:$D$19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Roboto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800">
                <a:solidFill>
                  <a:srgbClr val="757575"/>
                </a:solidFill>
                <a:latin typeface="+mn-lt"/>
              </a:defRPr>
            </a:pPr>
            <a:r>
              <a:rPr b="0" i="0" sz="1800">
                <a:solidFill>
                  <a:srgbClr val="757575"/>
                </a:solidFill>
                <a:latin typeface="+mn-lt"/>
              </a:rPr>
              <a:t>Intentos por Actividad: Rompecabezas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E69138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>
                      <a:solidFill>
                        <a:srgbClr val="FFFFFF"/>
                      </a:solidFill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>
                      <a:solidFill>
                        <a:srgbClr val="000000"/>
                      </a:solidFill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'# Intentos'!$I$5:$J$5</c:f>
            </c:strRef>
          </c:cat>
          <c:val>
            <c:numRef>
              <c:f>'# Intentos'!$I$19:$J$19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800">
                <a:solidFill>
                  <a:srgbClr val="757575"/>
                </a:solidFill>
                <a:latin typeface="+mn-lt"/>
              </a:defRPr>
            </a:pPr>
            <a:r>
              <a:rPr b="0" i="0" sz="1800">
                <a:solidFill>
                  <a:srgbClr val="757575"/>
                </a:solidFill>
                <a:latin typeface="+mn-lt"/>
              </a:rPr>
              <a:t>Intentos por actividad: Vista 360°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1155CC"/>
              </a:solidFill>
            </c:spPr>
          </c:dPt>
          <c:dLbls>
            <c:dLbl>
              <c:idx val="0"/>
              <c:txPr>
                <a:bodyPr/>
                <a:lstStyle/>
                <a:p>
                  <a:pPr lvl="0">
                    <a:defRPr b="1" i="0">
                      <a:solidFill>
                        <a:srgbClr val="FFFFFF"/>
                      </a:solidFill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txPr>
                <a:bodyPr/>
                <a:lstStyle/>
                <a:p>
                  <a:pPr lvl="0">
                    <a:defRPr b="1" i="0">
                      <a:solidFill>
                        <a:srgbClr val="FFFFFF"/>
                      </a:solidFill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'# Intentos'!$O$5:$P$5</c:f>
            </c:strRef>
          </c:cat>
          <c:val>
            <c:numRef>
              <c:f>'# Intentos'!$O$19:$P$19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800">
                <a:solidFill>
                  <a:srgbClr val="757575"/>
                </a:solidFill>
                <a:latin typeface="+mn-lt"/>
              </a:defRPr>
            </a:pPr>
            <a:r>
              <a:rPr b="0" i="0" sz="1800">
                <a:solidFill>
                  <a:srgbClr val="757575"/>
                </a:solidFill>
                <a:latin typeface="+mn-lt"/>
              </a:rPr>
              <a:t>Intentos por actividad: Experiencia inmersiva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38761D"/>
              </a:solidFill>
            </c:spPr>
          </c:dPt>
          <c:dLbls>
            <c:dLbl>
              <c:idx val="1"/>
              <c:txPr>
                <a:bodyPr/>
                <a:lstStyle/>
                <a:p>
                  <a:pPr lvl="0">
                    <a:defRPr b="1" i="0">
                      <a:solidFill>
                        <a:srgbClr val="000000"/>
                      </a:solidFill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'# Intentos'!$U$5:$V$5</c:f>
            </c:strRef>
          </c:cat>
          <c:val>
            <c:numRef>
              <c:f>'# Intentos'!$U$19:$V$19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b="0" i="0">
                <a:solidFill>
                  <a:srgbClr val="757575"/>
                </a:solidFill>
                <a:latin typeface="+mn-lt"/>
              </a:rPr>
              <a:t>Intentos exitosos e Intentos fallidos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'# Intentos'!$C$59</c:f>
            </c:strRef>
          </c:tx>
          <c:spPr>
            <a:solidFill>
              <a:srgbClr val="F1C232"/>
            </a:solidFill>
            <a:ln cmpd="sng">
              <a:solidFill>
                <a:srgbClr val="000000"/>
              </a:solidFill>
            </a:ln>
          </c:spPr>
          <c:cat>
            <c:strRef>
              <c:f>'# Intentos'!$B$60:$B$64</c:f>
            </c:strRef>
          </c:cat>
          <c:val>
            <c:numRef>
              <c:f>'# Intentos'!$C$60:$C$64</c:f>
              <c:numCache/>
            </c:numRef>
          </c:val>
        </c:ser>
        <c:ser>
          <c:idx val="1"/>
          <c:order val="1"/>
          <c:tx>
            <c:strRef>
              <c:f>'# Intentos'!$D$59</c:f>
            </c:strRef>
          </c:tx>
          <c:spPr>
            <a:solidFill>
              <a:srgbClr val="7F6000"/>
            </a:solidFill>
            <a:ln cmpd="sng">
              <a:solidFill>
                <a:srgbClr val="000000"/>
              </a:solidFill>
            </a:ln>
          </c:spPr>
          <c:cat>
            <c:strRef>
              <c:f>'# Intentos'!$B$60:$B$64</c:f>
            </c:strRef>
          </c:cat>
          <c:val>
            <c:numRef>
              <c:f>'# Intentos'!$D$60:$D$64</c:f>
              <c:numCache/>
            </c:numRef>
          </c:val>
        </c:ser>
        <c:axId val="1502309346"/>
        <c:axId val="1280396745"/>
      </c:barChart>
      <c:catAx>
        <c:axId val="15023093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 rot="0"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280396745"/>
      </c:catAx>
      <c:valAx>
        <c:axId val="12803967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502309346"/>
      </c:valAx>
    </c:plotArea>
    <c:legend>
      <c:legendPos val="t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Tiempo ideal vs promedio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Intentos promedio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Tiempo!$L$6:$L$10</c:f>
              <c:numCache/>
            </c:numRef>
          </c:val>
        </c:ser>
        <c:ser>
          <c:idx val="1"/>
          <c:order val="1"/>
          <c:tx>
            <c:v>Intentos ideales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Tiempo!$M$6:$M$10</c:f>
              <c:numCache/>
            </c:numRef>
          </c:val>
        </c:ser>
        <c:axId val="1906579712"/>
        <c:axId val="729653301"/>
      </c:barChart>
      <c:catAx>
        <c:axId val="190657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29653301"/>
      </c:catAx>
      <c:valAx>
        <c:axId val="7296533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065797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rgbClr val="FFD96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competencias'!$C$23:$G$23</c:f>
            </c:strRef>
          </c:cat>
          <c:val>
            <c:numRef>
              <c:f>'Satisfacción competencias'!$C$24:$G$24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rgbClr val="BF9000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competencias'!$C$23:$G$23</c:f>
            </c:strRef>
          </c:cat>
          <c:val>
            <c:numRef>
              <c:f>'Satisfacción competencias'!$C$25:$G$25</c:f>
              <c:numCache/>
            </c:numRef>
          </c:val>
        </c:ser>
        <c:axId val="631603074"/>
        <c:axId val="1135105593"/>
      </c:barChart>
      <c:catAx>
        <c:axId val="63160307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135105593"/>
      </c:catAx>
      <c:valAx>
        <c:axId val="113510559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631603074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rgbClr val="FFD96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competencias'!$C$28:$G$28</c:f>
            </c:strRef>
          </c:cat>
          <c:val>
            <c:numRef>
              <c:f>'Satisfacción competencias'!$C$29:$G$29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rgbClr val="BF9000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competencias'!$C$28:$G$28</c:f>
            </c:strRef>
          </c:cat>
          <c:val>
            <c:numRef>
              <c:f>'Satisfacción competencias'!$C$30:$G$30</c:f>
              <c:numCache/>
            </c:numRef>
          </c:val>
        </c:ser>
        <c:axId val="829328261"/>
        <c:axId val="924721172"/>
      </c:barChart>
      <c:catAx>
        <c:axId val="82932826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924721172"/>
      </c:catAx>
      <c:valAx>
        <c:axId val="92472117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829328261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rgbClr val="FFD966"/>
            </a:solidFill>
            <a:ln cmpd="sng">
              <a:solidFill>
                <a:srgbClr val="000000"/>
              </a:solidFill>
            </a:ln>
          </c:spPr>
          <c:dPt>
            <c:idx val="2"/>
            <c:spPr>
              <a:solidFill>
                <a:srgbClr val="FFD966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competencias'!$C$33:$G$33</c:f>
            </c:strRef>
          </c:cat>
          <c:val>
            <c:numRef>
              <c:f>'Satisfacción competencias'!$C$34:$G$34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rgbClr val="BF9000"/>
            </a:solidFill>
            <a:ln cmpd="sng">
              <a:solidFill>
                <a:srgbClr val="000000"/>
              </a:solidFill>
            </a:ln>
          </c:spPr>
          <c:dPt>
            <c:idx val="4"/>
            <c:spPr>
              <a:solidFill>
                <a:srgbClr val="BF9000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competencias'!$C$33:$G$33</c:f>
            </c:strRef>
          </c:cat>
          <c:val>
            <c:numRef>
              <c:f>'Satisfacción competencias'!$C$35:$G$35</c:f>
              <c:numCache/>
            </c:numRef>
          </c:val>
        </c:ser>
        <c:axId val="495320682"/>
        <c:axId val="1832831445"/>
      </c:barChart>
      <c:catAx>
        <c:axId val="49532068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832831445"/>
      </c:catAx>
      <c:valAx>
        <c:axId val="183283144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495320682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competencias'!$K$23:$O$23</c:f>
            </c:strRef>
          </c:cat>
          <c:val>
            <c:numRef>
              <c:f>'Satisfacción competencias'!$K$24:$O$24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competencias'!$K$23:$O$23</c:f>
            </c:strRef>
          </c:cat>
          <c:val>
            <c:numRef>
              <c:f>'Satisfacción competencias'!$K$25:$O$25</c:f>
              <c:numCache/>
            </c:numRef>
          </c:val>
        </c:ser>
        <c:axId val="59221645"/>
        <c:axId val="1943682268"/>
      </c:barChart>
      <c:catAx>
        <c:axId val="59221645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43682268"/>
      </c:catAx>
      <c:valAx>
        <c:axId val="194368226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59221645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competencias'!$K$28:$O$28</c:f>
            </c:strRef>
          </c:cat>
          <c:val>
            <c:numRef>
              <c:f>'Satisfacción competencias'!$K$29:$O$29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competencias'!$K$28:$O$28</c:f>
            </c:strRef>
          </c:cat>
          <c:val>
            <c:numRef>
              <c:f>'Satisfacción competencias'!$K$30:$O$30</c:f>
              <c:numCache/>
            </c:numRef>
          </c:val>
        </c:ser>
        <c:axId val="903694412"/>
        <c:axId val="1469307700"/>
      </c:barChart>
      <c:catAx>
        <c:axId val="90369441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469307700"/>
      </c:catAx>
      <c:valAx>
        <c:axId val="146930770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903694412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competencias'!$K$33:$O$33</c:f>
            </c:strRef>
          </c:cat>
          <c:val>
            <c:numRef>
              <c:f>'Satisfacción competencias'!$K$34:$O$34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competencias'!$K$33:$O$33</c:f>
            </c:strRef>
          </c:cat>
          <c:val>
            <c:numRef>
              <c:f>'Satisfacción competencias'!$K$35:$O$35</c:f>
              <c:numCache/>
            </c:numRef>
          </c:val>
        </c:ser>
        <c:axId val="1911488936"/>
        <c:axId val="1605601823"/>
      </c:barChart>
      <c:catAx>
        <c:axId val="191148893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605601823"/>
      </c:catAx>
      <c:valAx>
        <c:axId val="160560182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11488936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competencias'!$S$23:$W$23</c:f>
            </c:strRef>
          </c:cat>
          <c:val>
            <c:numRef>
              <c:f>'Satisfacción competencias'!$S$24:$W$24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competencias'!$S$23:$W$23</c:f>
            </c:strRef>
          </c:cat>
          <c:val>
            <c:numRef>
              <c:f>'Satisfacción competencias'!$S$25:$W$25</c:f>
              <c:numCache/>
            </c:numRef>
          </c:val>
        </c:ser>
        <c:axId val="1735619478"/>
        <c:axId val="1037369821"/>
      </c:barChart>
      <c:catAx>
        <c:axId val="173561947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037369821"/>
      </c:catAx>
      <c:valAx>
        <c:axId val="1037369821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735619478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v>Primera etapa</c:v>
          </c:tx>
          <c:spPr>
            <a:solidFill>
              <a:schemeClr val="accent6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competencias'!$S$28:$W$28</c:f>
            </c:strRef>
          </c:cat>
          <c:val>
            <c:numRef>
              <c:f>'Satisfacción competencias'!$S$29:$W$29</c:f>
              <c:numCache/>
            </c:numRef>
          </c:val>
        </c:ser>
        <c:ser>
          <c:idx val="1"/>
          <c:order val="1"/>
          <c:tx>
            <c:v>Tercera etapa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'Satisfacción competencias'!$S$28:$W$28</c:f>
            </c:strRef>
          </c:cat>
          <c:val>
            <c:numRef>
              <c:f>'Satisfacción competencias'!$S$30:$W$30</c:f>
              <c:numCache/>
            </c:numRef>
          </c:val>
        </c:ser>
        <c:axId val="1743664309"/>
        <c:axId val="575927419"/>
      </c:barChart>
      <c:catAx>
        <c:axId val="1743664309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575927419"/>
      </c:catAx>
      <c:valAx>
        <c:axId val="57592741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743664309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Autonomía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Totalmente en desacuerdo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competencias'!$B$98:$B$99</c:f>
            </c:strRef>
          </c:cat>
          <c:val>
            <c:numRef>
              <c:f>'Satisfacción competencias'!$C$98:$C$99</c:f>
              <c:numCache/>
            </c:numRef>
          </c:val>
        </c:ser>
        <c:ser>
          <c:idx val="1"/>
          <c:order val="1"/>
          <c:tx>
            <c:v>En desacuerdo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competencias'!$B$98:$B$99</c:f>
            </c:strRef>
          </c:cat>
          <c:val>
            <c:numRef>
              <c:f>'Satisfacción competencias'!$D$98:$D$99</c:f>
              <c:numCache/>
            </c:numRef>
          </c:val>
        </c:ser>
        <c:ser>
          <c:idx val="2"/>
          <c:order val="2"/>
          <c:tx>
            <c:v>Neutral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competencias'!$B$98:$B$99</c:f>
            </c:strRef>
          </c:cat>
          <c:val>
            <c:numRef>
              <c:f>'Satisfacción competencias'!$E$98:$E$99</c:f>
              <c:numCache/>
            </c:numRef>
          </c:val>
        </c:ser>
        <c:ser>
          <c:idx val="3"/>
          <c:order val="3"/>
          <c:tx>
            <c:v>De acuerdo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competencias'!$B$98:$B$99</c:f>
            </c:strRef>
          </c:cat>
          <c:val>
            <c:numRef>
              <c:f>'Satisfacción competencias'!$F$98:$F$99</c:f>
              <c:numCache/>
            </c:numRef>
          </c:val>
        </c:ser>
        <c:ser>
          <c:idx val="4"/>
          <c:order val="4"/>
          <c:tx>
            <c:v>Totalmente de acuerdo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competencias'!$B$98:$B$99</c:f>
            </c:strRef>
          </c:cat>
          <c:val>
            <c:numRef>
              <c:f>'Satisfacción competencias'!$G$98:$G$99</c:f>
              <c:numCache/>
            </c:numRef>
          </c:val>
        </c:ser>
        <c:axId val="1933047000"/>
        <c:axId val="761119750"/>
      </c:barChart>
      <c:catAx>
        <c:axId val="1933047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1600">
                <a:solidFill>
                  <a:srgbClr val="000000"/>
                </a:solidFill>
                <a:latin typeface="+mn-lt"/>
              </a:defRPr>
            </a:pPr>
          </a:p>
        </c:txPr>
        <c:crossAx val="761119750"/>
      </c:catAx>
      <c:valAx>
        <c:axId val="7611197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33047000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Relación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Totalmente en desacuerdo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competencias'!$B$100:$B$101</c:f>
            </c:strRef>
          </c:cat>
          <c:val>
            <c:numRef>
              <c:f>'Satisfacción competencias'!$C$100:$C$101</c:f>
              <c:numCache/>
            </c:numRef>
          </c:val>
        </c:ser>
        <c:ser>
          <c:idx val="1"/>
          <c:order val="1"/>
          <c:tx>
            <c:v>En desacuerdo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competencias'!$B$100:$B$101</c:f>
            </c:strRef>
          </c:cat>
          <c:val>
            <c:numRef>
              <c:f>'Satisfacción competencias'!$D$100:$D$101</c:f>
              <c:numCache/>
            </c:numRef>
          </c:val>
        </c:ser>
        <c:ser>
          <c:idx val="2"/>
          <c:order val="2"/>
          <c:tx>
            <c:v>Neutral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competencias'!$B$100:$B$101</c:f>
            </c:strRef>
          </c:cat>
          <c:val>
            <c:numRef>
              <c:f>'Satisfacción competencias'!$E$100:$E$101</c:f>
              <c:numCache/>
            </c:numRef>
          </c:val>
        </c:ser>
        <c:ser>
          <c:idx val="3"/>
          <c:order val="3"/>
          <c:tx>
            <c:v>De acuerdo</c:v>
          </c:tx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competencias'!$B$100:$B$101</c:f>
            </c:strRef>
          </c:cat>
          <c:val>
            <c:numRef>
              <c:f>'Satisfacción competencias'!$F$100:$F$101</c:f>
              <c:numCache/>
            </c:numRef>
          </c:val>
        </c:ser>
        <c:ser>
          <c:idx val="4"/>
          <c:order val="4"/>
          <c:tx>
            <c:v>Totalmente de acuerdo</c:v>
          </c:tx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cat>
            <c:strRef>
              <c:f>'Satisfacción competencias'!$B$100:$B$101</c:f>
            </c:strRef>
          </c:cat>
          <c:val>
            <c:numRef>
              <c:f>'Satisfacción competencias'!$G$100:$G$101</c:f>
              <c:numCache/>
            </c:numRef>
          </c:val>
        </c:ser>
        <c:axId val="1895935516"/>
        <c:axId val="1565906658"/>
      </c:barChart>
      <c:catAx>
        <c:axId val="18959355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565906658"/>
      </c:catAx>
      <c:valAx>
        <c:axId val="156590665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895935516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strRef>
              <c:f>'Satisfaccion preferencia'!$B$2</c:f>
            </c:strRef>
          </c:tx>
          <c:spPr>
            <a:solidFill>
              <a:srgbClr val="F1C23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'Satisfaccion preferencia'!$A$3:$A$7</c:f>
            </c:strRef>
          </c:cat>
          <c:val>
            <c:numRef>
              <c:f>'Satisfaccion preferencia'!$B$3:$B$7</c:f>
              <c:numCache/>
            </c:numRef>
          </c:val>
        </c:ser>
        <c:ser>
          <c:idx val="1"/>
          <c:order val="1"/>
          <c:tx>
            <c:v>No motivó</c:v>
          </c:tx>
          <c:spPr>
            <a:solidFill>
              <a:srgbClr val="7F6000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'Satisfaccion preferencia'!$A$3:$A$7</c:f>
            </c:strRef>
          </c:cat>
          <c:val>
            <c:numRef>
              <c:f>'Satisfaccion preferencia'!$C$3:$C$7</c:f>
              <c:numCache/>
            </c:numRef>
          </c:val>
        </c:ser>
        <c:axId val="763991861"/>
        <c:axId val="1433533085"/>
      </c:barChart>
      <c:catAx>
        <c:axId val="7639918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433533085"/>
      </c:catAx>
      <c:valAx>
        <c:axId val="14335330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63991861"/>
      </c:valAx>
    </c:plotArea>
    <c:legend>
      <c:legendPos val="t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strRef>
              <c:f>'Satisfaccion preferencia'!$H$2</c:f>
            </c:strRef>
          </c:tx>
          <c:spPr>
            <a:solidFill>
              <a:srgbClr val="6D9EEB"/>
            </a:solidFill>
            <a:ln cmpd="sng">
              <a:solidFill>
                <a:srgbClr val="000000"/>
              </a:solidFill>
            </a:ln>
          </c:spPr>
          <c:dPt>
            <c:idx val="1"/>
            <c:spPr>
              <a:solidFill>
                <a:srgbClr val="6FA8DC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'Satisfaccion preferencia'!$G$3:$G$7</c:f>
            </c:strRef>
          </c:cat>
          <c:val>
            <c:numRef>
              <c:f>'Satisfaccion preferencia'!$H$3:$H$7</c:f>
              <c:numCache/>
            </c:numRef>
          </c:val>
        </c:ser>
        <c:ser>
          <c:idx val="1"/>
          <c:order val="1"/>
          <c:tx>
            <c:strRef>
              <c:f>'Satisfaccion preferencia'!$I$2</c:f>
            </c:strRef>
          </c:tx>
          <c:spPr>
            <a:solidFill>
              <a:srgbClr val="0B5394"/>
            </a:solidFill>
            <a:ln cmpd="sng">
              <a:solidFill>
                <a:srgbClr val="000000"/>
              </a:solidFill>
            </a:ln>
          </c:spPr>
          <c:dPt>
            <c:idx val="1"/>
            <c:spPr>
              <a:solidFill>
                <a:srgbClr val="073763"/>
              </a:solidFill>
              <a:ln cmpd="sng">
                <a:solidFill>
                  <a:srgbClr val="000000"/>
                </a:solidFill>
              </a:ln>
            </c:spPr>
          </c:dPt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'Satisfaccion preferencia'!$G$3:$G$7</c:f>
            </c:strRef>
          </c:cat>
          <c:val>
            <c:numRef>
              <c:f>'Satisfaccion preferencia'!$I$3:$I$7</c:f>
              <c:numCache/>
            </c:numRef>
          </c:val>
        </c:ser>
        <c:axId val="1901539342"/>
        <c:axId val="1696686214"/>
      </c:barChart>
      <c:catAx>
        <c:axId val="19015393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696686214"/>
      </c:catAx>
      <c:valAx>
        <c:axId val="16966862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01539342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'Satisfaccion preferencia'!$M$2:$M$8</c:f>
            </c:strRef>
          </c:cat>
          <c:val>
            <c:numRef>
              <c:f>'Satisfaccion preferencia'!$N$2:$N$8</c:f>
              <c:numCache/>
            </c:numRef>
          </c:val>
        </c:ser>
        <c:axId val="129249813"/>
        <c:axId val="1795296126"/>
      </c:barChart>
      <c:catAx>
        <c:axId val="129249813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795296126"/>
      </c:catAx>
      <c:valAx>
        <c:axId val="179529612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29249813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 b="1" i="0"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'Satisfaccion preferencia'!$R$2:$R$11</c:f>
            </c:strRef>
          </c:cat>
          <c:val>
            <c:numRef>
              <c:f>'Satisfaccion preferencia'!$S$2:$S$11</c:f>
              <c:numCache/>
            </c:numRef>
          </c:val>
        </c:ser>
        <c:axId val="384026010"/>
        <c:axId val="725394742"/>
      </c:barChart>
      <c:catAx>
        <c:axId val="38402601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25394742"/>
      </c:catAx>
      <c:valAx>
        <c:axId val="72539474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>
                    <a:solidFill>
                      <a:srgbClr val="000000"/>
                    </a:solidFill>
                    <a:latin typeface="+mn-lt"/>
                  </a:rPr>
                  <a:t>Frecuencias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384026010"/>
        <c:crosses val="max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Primera evaluación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 Evaluaciones'!$K$21:$L$21</c:f>
            </c:strRef>
          </c:tx>
          <c:dPt>
            <c:idx val="0"/>
            <c:spPr>
              <a:solidFill>
                <a:srgbClr val="F1C232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 Evaluaciones'!$M$20:$N$20</c:f>
            </c:strRef>
          </c:cat>
          <c:val>
            <c:numRef>
              <c:f>' Evaluaciones'!$M$21:$N$21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Segunda evaluación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strRef>
              <c:f>' Evaluaciones'!$K$22:$L$22</c:f>
            </c:strRef>
          </c:tx>
          <c:dPt>
            <c:idx val="0"/>
            <c:spPr>
              <a:solidFill>
                <a:srgbClr val="F1C232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 Evaluaciones'!$M$22:$N$22</c:f>
            </c:strRef>
          </c:cat>
          <c:val>
            <c:numRef>
              <c:f>' Evaluaciones'!$M$22:$N$22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Respuestas correctas por cada estudiante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 Evaluaciones'!$L$1:$L$2</c:f>
            </c:strRef>
          </c:tx>
          <c:spPr>
            <a:solidFill>
              <a:srgbClr val="6D9EEB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solidFill>
                      <a:srgbClr val="FFFFFF"/>
                    </a:solidFill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 Evaluaciones'!$K$3:$K$15</c:f>
            </c:strRef>
          </c:cat>
          <c:val>
            <c:numRef>
              <c:f>' Evaluaciones'!$L$3:$L$15</c:f>
              <c:numCache/>
            </c:numRef>
          </c:val>
        </c:ser>
        <c:ser>
          <c:idx val="1"/>
          <c:order val="1"/>
          <c:tx>
            <c:strRef>
              <c:f>' Evaluaciones'!$M$1:$M$2</c:f>
            </c:strRef>
          </c:tx>
          <c:spPr>
            <a:solidFill>
              <a:srgbClr val="F1C23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 Evaluaciones'!$K$3:$K$15</c:f>
            </c:strRef>
          </c:cat>
          <c:val>
            <c:numRef>
              <c:f>' Evaluaciones'!$M$3:$M$15</c:f>
              <c:numCache/>
            </c:numRef>
          </c:val>
        </c:ser>
        <c:axId val="2052279639"/>
        <c:axId val="2006764850"/>
      </c:barChart>
      <c:catAx>
        <c:axId val="20522796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Estudiantes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6764850"/>
      </c:catAx>
      <c:valAx>
        <c:axId val="20067648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2279639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0" Type="http://schemas.openxmlformats.org/officeDocument/2006/relationships/chart" Target="../charts/chart10.xml"/><Relationship Id="rId9" Type="http://schemas.openxmlformats.org/officeDocument/2006/relationships/chart" Target="../charts/chart9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Relationship Id="rId3" Type="http://schemas.openxmlformats.org/officeDocument/2006/relationships/chart" Target="../charts/chart14.xml"/><Relationship Id="rId4" Type="http://schemas.openxmlformats.org/officeDocument/2006/relationships/chart" Target="../charts/chart15.xml"/><Relationship Id="rId11" Type="http://schemas.openxmlformats.org/officeDocument/2006/relationships/chart" Target="../charts/chart21.xml"/><Relationship Id="rId10" Type="http://schemas.openxmlformats.org/officeDocument/2006/relationships/chart" Target="../charts/chart20.xml"/><Relationship Id="rId9" Type="http://schemas.openxmlformats.org/officeDocument/2006/relationships/image" Target="../media/Chart20.png"/><Relationship Id="rId5" Type="http://schemas.openxmlformats.org/officeDocument/2006/relationships/chart" Target="../charts/chart16.xml"/><Relationship Id="rId6" Type="http://schemas.openxmlformats.org/officeDocument/2006/relationships/chart" Target="../charts/chart17.xml"/><Relationship Id="rId7" Type="http://schemas.openxmlformats.org/officeDocument/2006/relationships/chart" Target="../charts/chart18.xml"/><Relationship Id="rId8" Type="http://schemas.openxmlformats.org/officeDocument/2006/relationships/chart" Target="../charts/chart19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22.xml"/><Relationship Id="rId2" Type="http://schemas.openxmlformats.org/officeDocument/2006/relationships/chart" Target="../charts/chart23.xml"/><Relationship Id="rId3" Type="http://schemas.openxmlformats.org/officeDocument/2006/relationships/chart" Target="../charts/chart24.xml"/><Relationship Id="rId4" Type="http://schemas.openxmlformats.org/officeDocument/2006/relationships/chart" Target="../charts/chart2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26.xml"/><Relationship Id="rId2" Type="http://schemas.openxmlformats.org/officeDocument/2006/relationships/chart" Target="../charts/chart27.xml"/><Relationship Id="rId3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419100</xdr:colOff>
      <xdr:row>24</xdr:row>
      <xdr:rowOff>85725</xdr:rowOff>
    </xdr:from>
    <xdr:ext cx="4286250" cy="2876550"/>
    <xdr:graphicFrame>
      <xdr:nvGraphicFramePr>
        <xdr:cNvPr id="1834740434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619125</xdr:colOff>
      <xdr:row>24</xdr:row>
      <xdr:rowOff>95250</xdr:rowOff>
    </xdr:from>
    <xdr:ext cx="4286250" cy="2876550"/>
    <xdr:graphicFrame>
      <xdr:nvGraphicFramePr>
        <xdr:cNvPr id="2045102910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13</xdr:col>
      <xdr:colOff>123825</xdr:colOff>
      <xdr:row>24</xdr:row>
      <xdr:rowOff>47625</xdr:rowOff>
    </xdr:from>
    <xdr:ext cx="4286250" cy="2876550"/>
    <xdr:graphicFrame>
      <xdr:nvGraphicFramePr>
        <xdr:cNvPr id="1753597682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19</xdr:col>
      <xdr:colOff>314325</xdr:colOff>
      <xdr:row>24</xdr:row>
      <xdr:rowOff>38100</xdr:rowOff>
    </xdr:from>
    <xdr:ext cx="4286250" cy="2876550"/>
    <xdr:graphicFrame>
      <xdr:nvGraphicFramePr>
        <xdr:cNvPr id="1777235758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25</xdr:col>
      <xdr:colOff>628650</xdr:colOff>
      <xdr:row>24</xdr:row>
      <xdr:rowOff>28575</xdr:rowOff>
    </xdr:from>
    <xdr:ext cx="4286250" cy="2876550"/>
    <xdr:graphicFrame>
      <xdr:nvGraphicFramePr>
        <xdr:cNvPr id="1486929721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0</xdr:col>
      <xdr:colOff>638175</xdr:colOff>
      <xdr:row>40</xdr:row>
      <xdr:rowOff>19050</xdr:rowOff>
    </xdr:from>
    <xdr:ext cx="4819650" cy="2809875"/>
    <xdr:graphicFrame>
      <xdr:nvGraphicFramePr>
        <xdr:cNvPr id="990527411" name="Chart 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8</xdr:col>
      <xdr:colOff>57150</xdr:colOff>
      <xdr:row>40</xdr:row>
      <xdr:rowOff>19050</xdr:rowOff>
    </xdr:from>
    <xdr:ext cx="4762500" cy="2943225"/>
    <xdr:graphicFrame>
      <xdr:nvGraphicFramePr>
        <xdr:cNvPr id="1683757199" name="Chart 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15</xdr:col>
      <xdr:colOff>57150</xdr:colOff>
      <xdr:row>40</xdr:row>
      <xdr:rowOff>19050</xdr:rowOff>
    </xdr:from>
    <xdr:ext cx="4286250" cy="2657475"/>
    <xdr:graphicFrame>
      <xdr:nvGraphicFramePr>
        <xdr:cNvPr id="1597764579" name="Chart 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21</xdr:col>
      <xdr:colOff>295275</xdr:colOff>
      <xdr:row>40</xdr:row>
      <xdr:rowOff>19050</xdr:rowOff>
    </xdr:from>
    <xdr:ext cx="4286250" cy="2657475"/>
    <xdr:graphicFrame>
      <xdr:nvGraphicFramePr>
        <xdr:cNvPr id="1421634653" name="Chart 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5</xdr:col>
      <xdr:colOff>123825</xdr:colOff>
      <xdr:row>57</xdr:row>
      <xdr:rowOff>9525</xdr:rowOff>
    </xdr:from>
    <xdr:ext cx="5715000" cy="3533775"/>
    <xdr:graphicFrame>
      <xdr:nvGraphicFramePr>
        <xdr:cNvPr id="1718477436" name="Chart 10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590550</xdr:colOff>
      <xdr:row>18</xdr:row>
      <xdr:rowOff>38100</xdr:rowOff>
    </xdr:from>
    <xdr:ext cx="4876800" cy="5457825"/>
    <xdr:pic>
      <xdr:nvPicPr>
        <xdr:cNvPr id="0" name="image2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742950</xdr:colOff>
      <xdr:row>11</xdr:row>
      <xdr:rowOff>38100</xdr:rowOff>
    </xdr:from>
    <xdr:ext cx="4286250" cy="2876550"/>
    <xdr:graphicFrame>
      <xdr:nvGraphicFramePr>
        <xdr:cNvPr id="1509139440" name="Chart 1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104775</xdr:colOff>
      <xdr:row>20</xdr:row>
      <xdr:rowOff>95250</xdr:rowOff>
    </xdr:from>
    <xdr:ext cx="4657725" cy="4972050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914400</xdr:colOff>
      <xdr:row>36</xdr:row>
      <xdr:rowOff>114300</xdr:rowOff>
    </xdr:from>
    <xdr:ext cx="5715000" cy="3533775"/>
    <xdr:graphicFrame>
      <xdr:nvGraphicFramePr>
        <xdr:cNvPr id="126501578" name="Chart 1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914400</xdr:colOff>
      <xdr:row>55</xdr:row>
      <xdr:rowOff>57150</xdr:rowOff>
    </xdr:from>
    <xdr:ext cx="5715000" cy="3533775"/>
    <xdr:graphicFrame>
      <xdr:nvGraphicFramePr>
        <xdr:cNvPr id="1358163523" name="Chart 1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914400</xdr:colOff>
      <xdr:row>74</xdr:row>
      <xdr:rowOff>0</xdr:rowOff>
    </xdr:from>
    <xdr:ext cx="5715000" cy="3533775"/>
    <xdr:graphicFrame>
      <xdr:nvGraphicFramePr>
        <xdr:cNvPr id="444562158" name="Chart 1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7</xdr:col>
      <xdr:colOff>523875</xdr:colOff>
      <xdr:row>36</xdr:row>
      <xdr:rowOff>114300</xdr:rowOff>
    </xdr:from>
    <xdr:ext cx="5715000" cy="3533775"/>
    <xdr:graphicFrame>
      <xdr:nvGraphicFramePr>
        <xdr:cNvPr id="1215831912" name="Chart 1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7</xdr:col>
      <xdr:colOff>523875</xdr:colOff>
      <xdr:row>55</xdr:row>
      <xdr:rowOff>57150</xdr:rowOff>
    </xdr:from>
    <xdr:ext cx="5715000" cy="3533775"/>
    <xdr:graphicFrame>
      <xdr:nvGraphicFramePr>
        <xdr:cNvPr id="720565163" name="Chart 1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7</xdr:col>
      <xdr:colOff>523875</xdr:colOff>
      <xdr:row>74</xdr:row>
      <xdr:rowOff>0</xdr:rowOff>
    </xdr:from>
    <xdr:ext cx="5715000" cy="3533775"/>
    <xdr:graphicFrame>
      <xdr:nvGraphicFramePr>
        <xdr:cNvPr id="1470750510" name="Chart 1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15</xdr:col>
      <xdr:colOff>695325</xdr:colOff>
      <xdr:row>36</xdr:row>
      <xdr:rowOff>114300</xdr:rowOff>
    </xdr:from>
    <xdr:ext cx="5715000" cy="3533775"/>
    <xdr:graphicFrame>
      <xdr:nvGraphicFramePr>
        <xdr:cNvPr id="1526320615" name="Chart 1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15</xdr:col>
      <xdr:colOff>695325</xdr:colOff>
      <xdr:row>55</xdr:row>
      <xdr:rowOff>57150</xdr:rowOff>
    </xdr:from>
    <xdr:ext cx="5715000" cy="3533775"/>
    <xdr:graphicFrame>
      <xdr:nvGraphicFramePr>
        <xdr:cNvPr id="1237988843" name="Chart 1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7</xdr:col>
      <xdr:colOff>361950</xdr:colOff>
      <xdr:row>92</xdr:row>
      <xdr:rowOff>28575</xdr:rowOff>
    </xdr:from>
    <xdr:ext cx="5715000" cy="3533775"/>
    <xdr:pic>
      <xdr:nvPicPr>
        <xdr:cNvPr id="1508331783" name="Chart20" title="Gráfico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523875</xdr:colOff>
      <xdr:row>111</xdr:row>
      <xdr:rowOff>85725</xdr:rowOff>
    </xdr:from>
    <xdr:ext cx="5715000" cy="3533775"/>
    <xdr:graphicFrame>
      <xdr:nvGraphicFramePr>
        <xdr:cNvPr id="1960355514" name="Chart 2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0</xdr:col>
      <xdr:colOff>647700</xdr:colOff>
      <xdr:row>105</xdr:row>
      <xdr:rowOff>95250</xdr:rowOff>
    </xdr:from>
    <xdr:ext cx="5715000" cy="3533775"/>
    <xdr:graphicFrame>
      <xdr:nvGraphicFramePr>
        <xdr:cNvPr id="1236382354" name="Chart 2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57150</xdr:rowOff>
    </xdr:from>
    <xdr:ext cx="5715000" cy="3533775"/>
    <xdr:graphicFrame>
      <xdr:nvGraphicFramePr>
        <xdr:cNvPr id="2145546919" name="Chart 2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19050</xdr:colOff>
      <xdr:row>8</xdr:row>
      <xdr:rowOff>57150</xdr:rowOff>
    </xdr:from>
    <xdr:ext cx="5715000" cy="3533775"/>
    <xdr:graphicFrame>
      <xdr:nvGraphicFramePr>
        <xdr:cNvPr id="644796347" name="Chart 2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942975</xdr:colOff>
      <xdr:row>8</xdr:row>
      <xdr:rowOff>161925</xdr:rowOff>
    </xdr:from>
    <xdr:ext cx="5029200" cy="3105150"/>
    <xdr:graphicFrame>
      <xdr:nvGraphicFramePr>
        <xdr:cNvPr id="5436456" name="Chart 2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17</xdr:col>
      <xdr:colOff>66675</xdr:colOff>
      <xdr:row>12</xdr:row>
      <xdr:rowOff>57150</xdr:rowOff>
    </xdr:from>
    <xdr:ext cx="5715000" cy="3533775"/>
    <xdr:graphicFrame>
      <xdr:nvGraphicFramePr>
        <xdr:cNvPr id="1357895648" name="Chart 26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19050</xdr:colOff>
      <xdr:row>23</xdr:row>
      <xdr:rowOff>95250</xdr:rowOff>
    </xdr:from>
    <xdr:ext cx="3600450" cy="2228850"/>
    <xdr:graphicFrame>
      <xdr:nvGraphicFramePr>
        <xdr:cNvPr id="868679916" name="Chart 27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15</xdr:col>
      <xdr:colOff>285750</xdr:colOff>
      <xdr:row>23</xdr:row>
      <xdr:rowOff>95250</xdr:rowOff>
    </xdr:from>
    <xdr:ext cx="3562350" cy="2228850"/>
    <xdr:graphicFrame>
      <xdr:nvGraphicFramePr>
        <xdr:cNvPr id="699812627" name="Chart 28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14</xdr:col>
      <xdr:colOff>161925</xdr:colOff>
      <xdr:row>1</xdr:row>
      <xdr:rowOff>104775</xdr:rowOff>
    </xdr:from>
    <xdr:ext cx="5715000" cy="3533775"/>
    <xdr:graphicFrame>
      <xdr:nvGraphicFramePr>
        <xdr:cNvPr id="1154239399" name="Chart 29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2" width="10.71"/>
  </cols>
  <sheetData>
    <row r="1">
      <c r="B1" s="1" t="s">
        <v>0</v>
      </c>
    </row>
    <row r="2">
      <c r="B2" s="1" t="s">
        <v>1</v>
      </c>
    </row>
    <row r="4">
      <c r="B4" s="2" t="s">
        <v>2</v>
      </c>
      <c r="C4" s="3"/>
      <c r="D4" s="3"/>
      <c r="E4" s="3"/>
      <c r="F4" s="4"/>
      <c r="H4" s="5" t="s">
        <v>3</v>
      </c>
      <c r="I4" s="3"/>
      <c r="J4" s="3"/>
      <c r="K4" s="3"/>
      <c r="L4" s="4"/>
      <c r="N4" s="6" t="s">
        <v>4</v>
      </c>
      <c r="O4" s="3"/>
      <c r="P4" s="3"/>
      <c r="Q4" s="3"/>
      <c r="R4" s="4"/>
      <c r="T4" s="7" t="s">
        <v>5</v>
      </c>
      <c r="U4" s="3"/>
      <c r="V4" s="3"/>
      <c r="W4" s="3"/>
      <c r="X4" s="4"/>
      <c r="Z4" s="7" t="s">
        <v>6</v>
      </c>
      <c r="AA4" s="3"/>
      <c r="AB4" s="3"/>
      <c r="AC4" s="3"/>
      <c r="AD4" s="4"/>
    </row>
    <row r="5">
      <c r="B5" s="8" t="s">
        <v>7</v>
      </c>
      <c r="C5" s="9" t="s">
        <v>8</v>
      </c>
      <c r="D5" s="9" t="s">
        <v>9</v>
      </c>
      <c r="E5" s="9" t="s">
        <v>10</v>
      </c>
      <c r="F5" s="9" t="s">
        <v>11</v>
      </c>
      <c r="H5" s="10" t="s">
        <v>7</v>
      </c>
      <c r="I5" s="11" t="s">
        <v>8</v>
      </c>
      <c r="J5" s="11" t="s">
        <v>9</v>
      </c>
      <c r="K5" s="11" t="s">
        <v>10</v>
      </c>
      <c r="L5" s="11" t="s">
        <v>11</v>
      </c>
      <c r="N5" s="12" t="s">
        <v>7</v>
      </c>
      <c r="O5" s="13" t="s">
        <v>8</v>
      </c>
      <c r="P5" s="13" t="s">
        <v>9</v>
      </c>
      <c r="Q5" s="13" t="s">
        <v>10</v>
      </c>
      <c r="R5" s="13" t="s">
        <v>11</v>
      </c>
      <c r="T5" s="14" t="s">
        <v>7</v>
      </c>
      <c r="U5" s="15" t="s">
        <v>8</v>
      </c>
      <c r="V5" s="15" t="s">
        <v>9</v>
      </c>
      <c r="W5" s="15" t="s">
        <v>10</v>
      </c>
      <c r="X5" s="15" t="s">
        <v>11</v>
      </c>
      <c r="Z5" s="14" t="s">
        <v>7</v>
      </c>
      <c r="AA5" s="15" t="s">
        <v>8</v>
      </c>
      <c r="AB5" s="15" t="s">
        <v>9</v>
      </c>
      <c r="AC5" s="15" t="s">
        <v>10</v>
      </c>
      <c r="AD5" s="15" t="s">
        <v>11</v>
      </c>
    </row>
    <row r="6">
      <c r="B6" s="16">
        <v>1.0</v>
      </c>
      <c r="C6" s="16">
        <v>4.0</v>
      </c>
      <c r="D6" s="16">
        <v>2.0</v>
      </c>
      <c r="E6" s="17">
        <v>6.0</v>
      </c>
      <c r="F6" s="18">
        <v>4.0</v>
      </c>
      <c r="H6" s="19">
        <v>1.0</v>
      </c>
      <c r="I6" s="19">
        <v>4.0</v>
      </c>
      <c r="J6" s="19">
        <v>1.0</v>
      </c>
      <c r="K6" s="20">
        <v>5.0</v>
      </c>
      <c r="L6" s="21">
        <v>3.0</v>
      </c>
      <c r="N6" s="19">
        <v>1.0</v>
      </c>
      <c r="O6" s="19">
        <v>0.0</v>
      </c>
      <c r="P6" s="19">
        <v>0.0</v>
      </c>
      <c r="Q6" s="19" t="s">
        <v>12</v>
      </c>
      <c r="R6" s="22">
        <v>2.0</v>
      </c>
      <c r="T6" s="19">
        <v>1.0</v>
      </c>
      <c r="U6" s="19">
        <v>0.0</v>
      </c>
      <c r="V6" s="19">
        <v>0.0</v>
      </c>
      <c r="W6" s="19" t="s">
        <v>12</v>
      </c>
      <c r="X6" s="23">
        <v>12.0</v>
      </c>
      <c r="Z6" s="19">
        <v>1.0</v>
      </c>
      <c r="AA6" s="19">
        <v>0.0</v>
      </c>
      <c r="AB6" s="19">
        <v>0.0</v>
      </c>
      <c r="AC6" s="19" t="s">
        <v>12</v>
      </c>
      <c r="AD6" s="23">
        <v>4.0</v>
      </c>
    </row>
    <row r="7">
      <c r="B7" s="16">
        <v>2.0</v>
      </c>
      <c r="C7" s="16">
        <v>4.0</v>
      </c>
      <c r="D7" s="16">
        <v>4.0</v>
      </c>
      <c r="E7" s="24">
        <v>8.0</v>
      </c>
      <c r="F7" s="25"/>
      <c r="H7" s="19">
        <v>2.0</v>
      </c>
      <c r="I7" s="19">
        <v>5.0</v>
      </c>
      <c r="J7" s="19">
        <v>3.0</v>
      </c>
      <c r="K7" s="26">
        <v>8.0</v>
      </c>
      <c r="L7" s="25"/>
      <c r="N7" s="19">
        <v>2.0</v>
      </c>
      <c r="O7" s="19">
        <v>0.0</v>
      </c>
      <c r="P7" s="19">
        <v>0.0</v>
      </c>
      <c r="Q7" s="19" t="s">
        <v>12</v>
      </c>
      <c r="R7" s="25"/>
      <c r="T7" s="19">
        <v>2.0</v>
      </c>
      <c r="U7" s="19">
        <v>0.0</v>
      </c>
      <c r="V7" s="19">
        <v>0.0</v>
      </c>
      <c r="W7" s="19" t="s">
        <v>12</v>
      </c>
      <c r="X7" s="25"/>
      <c r="Z7" s="19">
        <v>2.0</v>
      </c>
      <c r="AA7" s="19">
        <v>0.0</v>
      </c>
      <c r="AB7" s="19">
        <v>0.0</v>
      </c>
      <c r="AC7" s="19" t="s">
        <v>12</v>
      </c>
      <c r="AD7" s="25"/>
    </row>
    <row r="8">
      <c r="B8" s="16">
        <v>3.0</v>
      </c>
      <c r="C8" s="16">
        <v>4.0</v>
      </c>
      <c r="D8" s="16">
        <v>0.0</v>
      </c>
      <c r="E8" s="24">
        <v>4.0</v>
      </c>
      <c r="F8" s="25"/>
      <c r="H8" s="19">
        <v>3.0</v>
      </c>
      <c r="I8" s="19">
        <v>6.0</v>
      </c>
      <c r="J8" s="19">
        <v>4.0</v>
      </c>
      <c r="K8" s="26">
        <v>9.0</v>
      </c>
      <c r="L8" s="25"/>
      <c r="N8" s="19">
        <v>3.0</v>
      </c>
      <c r="O8" s="19">
        <v>0.0</v>
      </c>
      <c r="P8" s="19">
        <v>0.0</v>
      </c>
      <c r="Q8" s="19" t="s">
        <v>12</v>
      </c>
      <c r="R8" s="25"/>
      <c r="T8" s="19">
        <v>3.0</v>
      </c>
      <c r="U8" s="19">
        <v>0.0</v>
      </c>
      <c r="V8" s="19">
        <v>0.0</v>
      </c>
      <c r="W8" s="19" t="s">
        <v>12</v>
      </c>
      <c r="X8" s="25"/>
      <c r="Z8" s="19">
        <v>3.0</v>
      </c>
      <c r="AA8" s="19">
        <v>0.0</v>
      </c>
      <c r="AB8" s="19">
        <v>0.0</v>
      </c>
      <c r="AC8" s="19" t="s">
        <v>12</v>
      </c>
      <c r="AD8" s="25"/>
    </row>
    <row r="9">
      <c r="B9" s="16">
        <v>4.0</v>
      </c>
      <c r="C9" s="16">
        <v>4.0</v>
      </c>
      <c r="D9" s="16">
        <v>0.0</v>
      </c>
      <c r="E9" s="24">
        <v>4.0</v>
      </c>
      <c r="F9" s="25"/>
      <c r="H9" s="19">
        <v>4.0</v>
      </c>
      <c r="I9" s="19">
        <v>3.0</v>
      </c>
      <c r="J9" s="19">
        <v>6.0</v>
      </c>
      <c r="K9" s="26">
        <v>10.0</v>
      </c>
      <c r="L9" s="25"/>
      <c r="N9" s="19">
        <v>4.0</v>
      </c>
      <c r="O9" s="19">
        <v>2.0</v>
      </c>
      <c r="P9" s="19">
        <v>0.0</v>
      </c>
      <c r="Q9" s="26">
        <v>2.0</v>
      </c>
      <c r="R9" s="25"/>
      <c r="T9" s="19">
        <v>4.0</v>
      </c>
      <c r="U9" s="19">
        <v>16.0</v>
      </c>
      <c r="V9" s="19">
        <v>5.0</v>
      </c>
      <c r="W9" s="26">
        <v>21.0</v>
      </c>
      <c r="X9" s="25"/>
      <c r="Z9" s="19">
        <v>4.0</v>
      </c>
      <c r="AA9" s="19">
        <v>6.0</v>
      </c>
      <c r="AB9" s="19">
        <v>3.0</v>
      </c>
      <c r="AC9" s="26">
        <v>8.0</v>
      </c>
      <c r="AD9" s="25"/>
    </row>
    <row r="10">
      <c r="B10" s="16">
        <v>5.0</v>
      </c>
      <c r="C10" s="16">
        <v>4.0</v>
      </c>
      <c r="D10" s="16">
        <v>0.0</v>
      </c>
      <c r="E10" s="24">
        <v>4.0</v>
      </c>
      <c r="F10" s="25"/>
      <c r="H10" s="19">
        <v>5.0</v>
      </c>
      <c r="I10" s="27">
        <v>4.0</v>
      </c>
      <c r="J10" s="27">
        <v>2.0</v>
      </c>
      <c r="K10" s="28">
        <v>6.0</v>
      </c>
      <c r="L10" s="25"/>
      <c r="N10" s="19">
        <v>5.0</v>
      </c>
      <c r="O10" s="27">
        <v>2.0</v>
      </c>
      <c r="P10" s="27">
        <v>1.0</v>
      </c>
      <c r="Q10" s="27">
        <v>3.0</v>
      </c>
      <c r="R10" s="25"/>
      <c r="T10" s="19">
        <v>5.0</v>
      </c>
      <c r="U10" s="27">
        <v>12.0</v>
      </c>
      <c r="V10" s="27">
        <v>0.0</v>
      </c>
      <c r="W10" s="27">
        <v>12.0</v>
      </c>
      <c r="X10" s="25"/>
      <c r="Z10" s="19">
        <v>5.0</v>
      </c>
      <c r="AA10" s="27">
        <v>4.0</v>
      </c>
      <c r="AB10" s="27">
        <v>0.0</v>
      </c>
      <c r="AC10" s="27">
        <v>4.0</v>
      </c>
      <c r="AD10" s="25"/>
    </row>
    <row r="11">
      <c r="B11" s="16">
        <v>6.0</v>
      </c>
      <c r="C11" s="16">
        <v>4.0</v>
      </c>
      <c r="D11" s="16">
        <v>2.0</v>
      </c>
      <c r="E11" s="24">
        <v>6.0</v>
      </c>
      <c r="F11" s="25"/>
      <c r="H11" s="19">
        <v>6.0</v>
      </c>
      <c r="I11" s="19">
        <v>3.0</v>
      </c>
      <c r="J11" s="19">
        <v>2.0</v>
      </c>
      <c r="K11" s="26">
        <f>I11+J11</f>
        <v>5</v>
      </c>
      <c r="L11" s="25"/>
      <c r="N11" s="19">
        <v>6.0</v>
      </c>
      <c r="O11" s="19">
        <v>2.0</v>
      </c>
      <c r="P11" s="19">
        <v>1.0</v>
      </c>
      <c r="Q11" s="19">
        <v>3.0</v>
      </c>
      <c r="R11" s="25"/>
      <c r="T11" s="19">
        <v>6.0</v>
      </c>
      <c r="U11" s="19">
        <v>12.0</v>
      </c>
      <c r="V11" s="19">
        <v>2.0</v>
      </c>
      <c r="W11" s="19">
        <v>14.0</v>
      </c>
      <c r="X11" s="25"/>
      <c r="Z11" s="19">
        <v>6.0</v>
      </c>
      <c r="AA11" s="19">
        <v>5.0</v>
      </c>
      <c r="AB11" s="19">
        <v>1.0</v>
      </c>
      <c r="AC11" s="19">
        <v>6.0</v>
      </c>
      <c r="AD11" s="25"/>
    </row>
    <row r="12">
      <c r="B12" s="16">
        <v>7.0</v>
      </c>
      <c r="C12" s="16">
        <v>4.0</v>
      </c>
      <c r="D12" s="16">
        <v>0.0</v>
      </c>
      <c r="E12" s="24">
        <v>4.0</v>
      </c>
      <c r="F12" s="25"/>
      <c r="H12" s="19">
        <v>7.0</v>
      </c>
      <c r="I12" s="19">
        <v>4.0</v>
      </c>
      <c r="J12" s="19">
        <v>3.0</v>
      </c>
      <c r="K12" s="26">
        <v>7.0</v>
      </c>
      <c r="L12" s="25"/>
      <c r="N12" s="19">
        <v>7.0</v>
      </c>
      <c r="O12" s="19">
        <v>2.0</v>
      </c>
      <c r="P12" s="19">
        <v>0.0</v>
      </c>
      <c r="Q12" s="26">
        <v>2.0</v>
      </c>
      <c r="R12" s="25"/>
      <c r="T12" s="19">
        <v>7.0</v>
      </c>
      <c r="U12" s="19">
        <v>12.0</v>
      </c>
      <c r="V12" s="19">
        <v>3.0</v>
      </c>
      <c r="W12" s="26">
        <v>15.0</v>
      </c>
      <c r="X12" s="25"/>
      <c r="Z12" s="19">
        <v>7.0</v>
      </c>
      <c r="AA12" s="19">
        <v>4.0</v>
      </c>
      <c r="AB12" s="19">
        <v>1.0</v>
      </c>
      <c r="AC12" s="26">
        <v>5.0</v>
      </c>
      <c r="AD12" s="25"/>
    </row>
    <row r="13">
      <c r="B13" s="16">
        <v>8.0</v>
      </c>
      <c r="C13" s="16">
        <v>4.0</v>
      </c>
      <c r="D13" s="16">
        <v>0.0</v>
      </c>
      <c r="E13" s="24">
        <v>4.0</v>
      </c>
      <c r="F13" s="25"/>
      <c r="H13" s="19">
        <v>8.0</v>
      </c>
      <c r="I13" s="19">
        <v>7.0</v>
      </c>
      <c r="J13" s="19">
        <v>3.0</v>
      </c>
      <c r="K13" s="26">
        <f t="shared" ref="K13:K18" si="1">I13+J13</f>
        <v>10</v>
      </c>
      <c r="L13" s="25"/>
      <c r="N13" s="19">
        <v>8.0</v>
      </c>
      <c r="O13" s="19">
        <v>2.0</v>
      </c>
      <c r="P13" s="19">
        <v>1.0</v>
      </c>
      <c r="Q13" s="26">
        <v>3.0</v>
      </c>
      <c r="R13" s="25"/>
      <c r="T13" s="19">
        <v>8.0</v>
      </c>
      <c r="U13" s="19">
        <v>12.0</v>
      </c>
      <c r="V13" s="19">
        <v>6.0</v>
      </c>
      <c r="W13" s="26">
        <v>18.0</v>
      </c>
      <c r="X13" s="25"/>
      <c r="Z13" s="19">
        <v>8.0</v>
      </c>
      <c r="AA13" s="19">
        <v>4.0</v>
      </c>
      <c r="AB13" s="19">
        <v>0.0</v>
      </c>
      <c r="AC13" s="26">
        <v>4.0</v>
      </c>
      <c r="AD13" s="25"/>
    </row>
    <row r="14">
      <c r="B14" s="16">
        <v>9.0</v>
      </c>
      <c r="C14" s="16">
        <v>4.0</v>
      </c>
      <c r="D14" s="16">
        <v>0.0</v>
      </c>
      <c r="E14" s="24">
        <v>4.0</v>
      </c>
      <c r="F14" s="25"/>
      <c r="H14" s="19">
        <v>9.0</v>
      </c>
      <c r="I14" s="19">
        <v>3.0</v>
      </c>
      <c r="J14" s="19">
        <v>0.0</v>
      </c>
      <c r="K14" s="26">
        <f t="shared" si="1"/>
        <v>3</v>
      </c>
      <c r="L14" s="25"/>
      <c r="N14" s="19">
        <v>9.0</v>
      </c>
      <c r="O14" s="19">
        <v>2.0</v>
      </c>
      <c r="P14" s="19">
        <v>1.0</v>
      </c>
      <c r="Q14" s="26">
        <v>3.0</v>
      </c>
      <c r="R14" s="25"/>
      <c r="T14" s="19">
        <v>9.0</v>
      </c>
      <c r="U14" s="19">
        <v>12.0</v>
      </c>
      <c r="V14" s="19">
        <v>0.0</v>
      </c>
      <c r="W14" s="26">
        <v>12.0</v>
      </c>
      <c r="X14" s="25"/>
      <c r="Z14" s="19">
        <v>9.0</v>
      </c>
      <c r="AA14" s="19">
        <v>4.0</v>
      </c>
      <c r="AB14" s="19">
        <v>2.0</v>
      </c>
      <c r="AC14" s="26">
        <v>6.0</v>
      </c>
      <c r="AD14" s="25"/>
    </row>
    <row r="15">
      <c r="B15" s="16">
        <v>10.0</v>
      </c>
      <c r="C15" s="16">
        <v>4.0</v>
      </c>
      <c r="D15" s="16">
        <v>0.0</v>
      </c>
      <c r="E15" s="24">
        <v>4.0</v>
      </c>
      <c r="F15" s="25"/>
      <c r="H15" s="19">
        <v>10.0</v>
      </c>
      <c r="I15" s="19">
        <v>3.0</v>
      </c>
      <c r="J15" s="19">
        <v>0.0</v>
      </c>
      <c r="K15" s="26">
        <f t="shared" si="1"/>
        <v>3</v>
      </c>
      <c r="L15" s="25"/>
      <c r="N15" s="19">
        <v>10.0</v>
      </c>
      <c r="O15" s="19">
        <v>2.0</v>
      </c>
      <c r="P15" s="19">
        <v>0.0</v>
      </c>
      <c r="Q15" s="26">
        <v>2.0</v>
      </c>
      <c r="R15" s="25"/>
      <c r="T15" s="19">
        <v>10.0</v>
      </c>
      <c r="U15" s="19">
        <v>12.0</v>
      </c>
      <c r="V15" s="19">
        <v>3.0</v>
      </c>
      <c r="W15" s="20">
        <v>15.0</v>
      </c>
      <c r="X15" s="25"/>
      <c r="Z15" s="19">
        <v>10.0</v>
      </c>
      <c r="AA15" s="19">
        <v>4.0</v>
      </c>
      <c r="AB15" s="19">
        <v>2.0</v>
      </c>
      <c r="AC15" s="20">
        <v>6.0</v>
      </c>
      <c r="AD15" s="25"/>
    </row>
    <row r="16">
      <c r="B16" s="16">
        <v>11.0</v>
      </c>
      <c r="C16" s="16">
        <v>4.0</v>
      </c>
      <c r="D16" s="16">
        <v>0.0</v>
      </c>
      <c r="E16" s="24">
        <v>4.0</v>
      </c>
      <c r="F16" s="25"/>
      <c r="H16" s="19">
        <v>11.0</v>
      </c>
      <c r="I16" s="19">
        <v>3.0</v>
      </c>
      <c r="J16" s="19">
        <v>0.0</v>
      </c>
      <c r="K16" s="26">
        <f t="shared" si="1"/>
        <v>3</v>
      </c>
      <c r="L16" s="25"/>
      <c r="N16" s="19">
        <v>11.0</v>
      </c>
      <c r="O16" s="19">
        <v>2.0</v>
      </c>
      <c r="P16" s="19">
        <v>0.0</v>
      </c>
      <c r="Q16" s="26">
        <v>2.0</v>
      </c>
      <c r="R16" s="25"/>
      <c r="T16" s="19">
        <v>11.0</v>
      </c>
      <c r="U16" s="19">
        <v>12.0</v>
      </c>
      <c r="V16" s="19">
        <v>2.0</v>
      </c>
      <c r="W16" s="26">
        <v>14.0</v>
      </c>
      <c r="X16" s="25"/>
      <c r="Z16" s="19">
        <v>11.0</v>
      </c>
      <c r="AA16" s="19">
        <v>4.0</v>
      </c>
      <c r="AB16" s="19">
        <v>0.0</v>
      </c>
      <c r="AC16" s="26">
        <v>4.0</v>
      </c>
      <c r="AD16" s="25"/>
    </row>
    <row r="17">
      <c r="B17" s="16">
        <v>12.0</v>
      </c>
      <c r="C17" s="16">
        <v>4.0</v>
      </c>
      <c r="D17" s="16">
        <v>1.0</v>
      </c>
      <c r="E17" s="16">
        <v>5.0</v>
      </c>
      <c r="F17" s="25"/>
      <c r="H17" s="19">
        <v>12.0</v>
      </c>
      <c r="I17" s="19">
        <v>3.0</v>
      </c>
      <c r="J17" s="19">
        <v>1.0</v>
      </c>
      <c r="K17" s="19">
        <f t="shared" si="1"/>
        <v>4</v>
      </c>
      <c r="L17" s="25"/>
      <c r="N17" s="19">
        <v>12.0</v>
      </c>
      <c r="O17" s="19">
        <v>2.0</v>
      </c>
      <c r="P17" s="19">
        <v>1.0</v>
      </c>
      <c r="Q17" s="26">
        <v>3.0</v>
      </c>
      <c r="R17" s="25"/>
      <c r="T17" s="19">
        <v>12.0</v>
      </c>
      <c r="U17" s="19">
        <v>12.0</v>
      </c>
      <c r="V17" s="19">
        <v>0.0</v>
      </c>
      <c r="W17" s="26">
        <v>12.0</v>
      </c>
      <c r="X17" s="25"/>
      <c r="Z17" s="19">
        <v>12.0</v>
      </c>
      <c r="AA17" s="19">
        <v>4.0</v>
      </c>
      <c r="AB17" s="19">
        <v>4.0</v>
      </c>
      <c r="AC17" s="26">
        <v>8.0</v>
      </c>
      <c r="AD17" s="25"/>
    </row>
    <row r="18">
      <c r="B18" s="16">
        <v>13.0</v>
      </c>
      <c r="C18" s="16">
        <v>4.0</v>
      </c>
      <c r="D18" s="16">
        <v>0.0</v>
      </c>
      <c r="E18" s="24">
        <v>4.0</v>
      </c>
      <c r="F18" s="29"/>
      <c r="H18" s="19">
        <v>13.0</v>
      </c>
      <c r="I18" s="19">
        <v>3.0</v>
      </c>
      <c r="J18" s="19">
        <v>0.0</v>
      </c>
      <c r="K18" s="26">
        <f t="shared" si="1"/>
        <v>3</v>
      </c>
      <c r="L18" s="29"/>
      <c r="N18" s="19">
        <v>13.0</v>
      </c>
      <c r="O18" s="19">
        <v>2.0</v>
      </c>
      <c r="P18" s="19">
        <v>0.0</v>
      </c>
      <c r="Q18" s="19">
        <v>2.0</v>
      </c>
      <c r="R18" s="29"/>
      <c r="T18" s="19">
        <v>13.0</v>
      </c>
      <c r="U18" s="19">
        <v>12.0</v>
      </c>
      <c r="V18" s="19">
        <v>1.0</v>
      </c>
      <c r="W18" s="19">
        <v>13.0</v>
      </c>
      <c r="X18" s="29"/>
      <c r="Z18" s="19">
        <v>13.0</v>
      </c>
      <c r="AA18" s="19">
        <v>4.0</v>
      </c>
      <c r="AB18" s="19">
        <v>3.0</v>
      </c>
      <c r="AC18" s="19">
        <v>7.0</v>
      </c>
      <c r="AD18" s="29"/>
    </row>
    <row r="19">
      <c r="B19" s="30"/>
      <c r="C19" s="30">
        <f t="shared" ref="C19:E19" si="2">SUM(C6:C18)</f>
        <v>52</v>
      </c>
      <c r="D19" s="30">
        <f t="shared" si="2"/>
        <v>9</v>
      </c>
      <c r="E19" s="30">
        <f t="shared" si="2"/>
        <v>61</v>
      </c>
      <c r="F19" s="31"/>
      <c r="H19" s="30"/>
      <c r="I19" s="32">
        <f t="shared" ref="I19:K19" si="3">SUM(I6:I18)</f>
        <v>51</v>
      </c>
      <c r="J19" s="32">
        <f t="shared" si="3"/>
        <v>25</v>
      </c>
      <c r="K19" s="32">
        <f t="shared" si="3"/>
        <v>76</v>
      </c>
      <c r="L19" s="31"/>
      <c r="O19" s="32">
        <f t="shared" ref="O19:Q19" si="4">SUM(O9:O18)</f>
        <v>20</v>
      </c>
      <c r="P19" s="32">
        <f t="shared" si="4"/>
        <v>5</v>
      </c>
      <c r="Q19" s="32">
        <f t="shared" si="4"/>
        <v>25</v>
      </c>
      <c r="U19" s="32">
        <f t="shared" ref="U19:W19" si="5">SUM(U9:U18)</f>
        <v>124</v>
      </c>
      <c r="V19" s="32">
        <f t="shared" si="5"/>
        <v>22</v>
      </c>
      <c r="W19" s="32">
        <f t="shared" si="5"/>
        <v>146</v>
      </c>
      <c r="AA19" s="32">
        <f t="shared" ref="AA19:AC19" si="6">SUM(AA9:AA18)</f>
        <v>43</v>
      </c>
      <c r="AB19" s="32">
        <f t="shared" si="6"/>
        <v>16</v>
      </c>
      <c r="AC19" s="32">
        <f t="shared" si="6"/>
        <v>58</v>
      </c>
    </row>
    <row r="20">
      <c r="C20" s="33">
        <f>C19/E19*100</f>
        <v>85.24590164</v>
      </c>
      <c r="D20" s="34">
        <f>D19/E19*100</f>
        <v>14.75409836</v>
      </c>
      <c r="I20" s="35">
        <f>I19/K19*100</f>
        <v>67.10526316</v>
      </c>
      <c r="J20" s="35">
        <f>J19/K19*100</f>
        <v>32.89473684</v>
      </c>
      <c r="O20" s="35">
        <f>O19/Q19*100</f>
        <v>80</v>
      </c>
      <c r="P20" s="35">
        <f>P19/Q19*100</f>
        <v>20</v>
      </c>
      <c r="U20" s="35">
        <f>U19/W19*100</f>
        <v>84.93150685</v>
      </c>
      <c r="V20" s="35">
        <f>V19/W19*100</f>
        <v>15.06849315</v>
      </c>
      <c r="AA20" s="35">
        <f>AA19/AC19*100</f>
        <v>74.13793103</v>
      </c>
      <c r="AB20" s="35">
        <f>AB19/AC19*100</f>
        <v>27.5862069</v>
      </c>
    </row>
    <row r="21" ht="15.75" customHeight="1"/>
    <row r="22" ht="15.75" customHeight="1"/>
    <row r="23" ht="15.75" customHeight="1"/>
    <row r="24" ht="15.75" customHeight="1">
      <c r="A24" s="30"/>
    </row>
    <row r="25" ht="15.75" customHeight="1">
      <c r="B25" s="30"/>
      <c r="C25" s="30"/>
      <c r="D25" s="30"/>
      <c r="E25" s="30"/>
      <c r="F25" s="31"/>
      <c r="G25" s="30"/>
      <c r="H25" s="30"/>
      <c r="I25" s="30"/>
      <c r="J25" s="30"/>
      <c r="K25" s="30"/>
      <c r="L25" s="31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>
      <c r="C58" s="36" t="s">
        <v>13</v>
      </c>
      <c r="D58" s="4"/>
    </row>
    <row r="59">
      <c r="C59" s="37" t="s">
        <v>8</v>
      </c>
      <c r="D59" s="37" t="s">
        <v>9</v>
      </c>
    </row>
    <row r="60" ht="15.75" customHeight="1">
      <c r="B60" s="38" t="s">
        <v>14</v>
      </c>
      <c r="C60" s="39">
        <v>85.2</v>
      </c>
      <c r="D60" s="39">
        <v>14.8</v>
      </c>
    </row>
    <row r="61" ht="15.75" customHeight="1">
      <c r="B61" s="40" t="s">
        <v>15</v>
      </c>
      <c r="C61" s="41">
        <v>67.1</v>
      </c>
      <c r="D61" s="41">
        <v>32.9</v>
      </c>
    </row>
    <row r="62">
      <c r="B62" s="42" t="s">
        <v>16</v>
      </c>
      <c r="C62" s="41">
        <v>80.0</v>
      </c>
      <c r="D62" s="41">
        <v>20.0</v>
      </c>
    </row>
    <row r="63" ht="15.75" customHeight="1">
      <c r="B63" s="43" t="s">
        <v>5</v>
      </c>
      <c r="C63" s="41">
        <v>84.9</v>
      </c>
      <c r="D63" s="41">
        <v>15.1</v>
      </c>
    </row>
    <row r="64" ht="15.75" customHeight="1">
      <c r="B64" s="43" t="s">
        <v>6</v>
      </c>
      <c r="C64" s="41">
        <v>74.1</v>
      </c>
      <c r="D64" s="41">
        <v>27.6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T4:X4"/>
    <mergeCell ref="X6:X18"/>
    <mergeCell ref="C58:D58"/>
    <mergeCell ref="B4:F4"/>
    <mergeCell ref="H4:L4"/>
    <mergeCell ref="N4:R4"/>
    <mergeCell ref="Z4:AD4"/>
    <mergeCell ref="F6:F18"/>
    <mergeCell ref="L6:L18"/>
    <mergeCell ref="R6:R18"/>
    <mergeCell ref="AD6:AD18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2.57"/>
    <col customWidth="1" min="4" max="4" width="14.71"/>
    <col customWidth="1" min="5" max="6" width="10.71"/>
    <col customWidth="1" min="7" max="7" width="19.71"/>
    <col customWidth="1" min="8" max="8" width="10.71"/>
    <col customWidth="1" min="9" max="9" width="22.86"/>
    <col customWidth="1" min="10" max="10" width="14.57"/>
    <col customWidth="1" min="11" max="11" width="13.14"/>
    <col customWidth="1" min="12" max="26" width="10.71"/>
  </cols>
  <sheetData>
    <row r="2">
      <c r="B2" s="44" t="s">
        <v>17</v>
      </c>
      <c r="C2" s="3"/>
      <c r="D2" s="3"/>
      <c r="E2" s="3"/>
      <c r="F2" s="3"/>
      <c r="G2" s="4"/>
      <c r="J2" s="36" t="s">
        <v>13</v>
      </c>
      <c r="K2" s="4"/>
    </row>
    <row r="3">
      <c r="B3" s="45" t="s">
        <v>18</v>
      </c>
      <c r="C3" s="46" t="s">
        <v>14</v>
      </c>
      <c r="D3" s="47" t="s">
        <v>15</v>
      </c>
      <c r="E3" s="48" t="s">
        <v>16</v>
      </c>
      <c r="F3" s="49" t="s">
        <v>5</v>
      </c>
      <c r="G3" s="49" t="s">
        <v>6</v>
      </c>
      <c r="J3" s="50" t="s">
        <v>19</v>
      </c>
      <c r="K3" s="51" t="s">
        <v>20</v>
      </c>
      <c r="L3" s="52"/>
    </row>
    <row r="4" ht="23.25" customHeight="1">
      <c r="B4" s="53">
        <v>1.0</v>
      </c>
      <c r="C4" s="54">
        <v>6.0</v>
      </c>
      <c r="D4" s="55">
        <v>5.0</v>
      </c>
      <c r="E4" s="56">
        <v>0.0</v>
      </c>
      <c r="F4" s="57">
        <v>0.0</v>
      </c>
      <c r="G4" s="57">
        <v>0.0</v>
      </c>
      <c r="I4" s="38" t="s">
        <v>14</v>
      </c>
      <c r="J4" s="39">
        <v>4.0</v>
      </c>
      <c r="K4" s="58">
        <v>9.0</v>
      </c>
      <c r="L4" s="59"/>
    </row>
    <row r="5">
      <c r="B5" s="53">
        <v>2.0</v>
      </c>
      <c r="C5" s="60">
        <v>8.0</v>
      </c>
      <c r="D5" s="61">
        <v>8.0</v>
      </c>
      <c r="E5" s="62">
        <v>0.0</v>
      </c>
      <c r="F5" s="63">
        <v>0.0</v>
      </c>
      <c r="G5" s="63">
        <v>0.0</v>
      </c>
      <c r="I5" s="40" t="s">
        <v>15</v>
      </c>
      <c r="J5" s="39">
        <v>3.0</v>
      </c>
      <c r="K5" s="58">
        <v>4.0</v>
      </c>
      <c r="L5" s="59"/>
    </row>
    <row r="6">
      <c r="B6" s="53">
        <v>3.0</v>
      </c>
      <c r="C6" s="60">
        <v>4.0</v>
      </c>
      <c r="D6" s="61">
        <v>9.0</v>
      </c>
      <c r="E6" s="62">
        <v>0.0</v>
      </c>
      <c r="F6" s="63">
        <v>0.0</v>
      </c>
      <c r="G6" s="63">
        <v>0.0</v>
      </c>
      <c r="I6" s="42" t="s">
        <v>16</v>
      </c>
      <c r="J6" s="39">
        <v>3.0</v>
      </c>
      <c r="K6" s="58">
        <v>5.0</v>
      </c>
      <c r="L6" s="59"/>
    </row>
    <row r="7">
      <c r="B7" s="53">
        <v>4.0</v>
      </c>
      <c r="C7" s="60">
        <v>4.0</v>
      </c>
      <c r="D7" s="61">
        <v>10.0</v>
      </c>
      <c r="E7" s="64">
        <v>2.0</v>
      </c>
      <c r="F7" s="63">
        <v>21.0</v>
      </c>
      <c r="G7" s="65">
        <v>8.0</v>
      </c>
      <c r="I7" s="43" t="s">
        <v>5</v>
      </c>
      <c r="J7" s="39">
        <v>12.0</v>
      </c>
      <c r="K7" s="58">
        <v>3.0</v>
      </c>
      <c r="L7" s="59"/>
    </row>
    <row r="8">
      <c r="B8" s="53">
        <v>5.0</v>
      </c>
      <c r="C8" s="60">
        <v>4.0</v>
      </c>
      <c r="D8" s="61">
        <v>6.0</v>
      </c>
      <c r="E8" s="64">
        <v>3.0</v>
      </c>
      <c r="F8" s="63">
        <v>12.0</v>
      </c>
      <c r="G8" s="65">
        <v>4.0</v>
      </c>
      <c r="I8" s="43" t="s">
        <v>6</v>
      </c>
      <c r="J8" s="39">
        <v>6.0</v>
      </c>
      <c r="K8" s="58">
        <v>3.0</v>
      </c>
      <c r="L8" s="59"/>
    </row>
    <row r="9">
      <c r="B9" s="53">
        <v>6.0</v>
      </c>
      <c r="C9" s="60">
        <v>6.0</v>
      </c>
      <c r="D9" s="61">
        <v>5.0</v>
      </c>
      <c r="E9" s="64">
        <v>3.0</v>
      </c>
      <c r="F9" s="63">
        <v>14.0</v>
      </c>
      <c r="G9" s="65">
        <v>6.0</v>
      </c>
    </row>
    <row r="10">
      <c r="B10" s="53">
        <v>7.0</v>
      </c>
      <c r="C10" s="60">
        <v>4.0</v>
      </c>
      <c r="D10" s="61">
        <v>7.0</v>
      </c>
      <c r="E10" s="64">
        <v>2.0</v>
      </c>
      <c r="F10" s="63">
        <v>15.0</v>
      </c>
      <c r="G10" s="65">
        <v>5.0</v>
      </c>
    </row>
    <row r="11">
      <c r="B11" s="53">
        <v>8.0</v>
      </c>
      <c r="C11" s="60">
        <v>4.0</v>
      </c>
      <c r="D11" s="61">
        <v>10.0</v>
      </c>
      <c r="E11" s="64">
        <v>3.0</v>
      </c>
      <c r="F11" s="63">
        <v>18.0</v>
      </c>
      <c r="G11" s="65">
        <v>4.0</v>
      </c>
    </row>
    <row r="12">
      <c r="B12" s="53">
        <v>9.0</v>
      </c>
      <c r="C12" s="60">
        <v>4.0</v>
      </c>
      <c r="D12" s="66">
        <v>3.0</v>
      </c>
      <c r="E12" s="64">
        <v>3.0</v>
      </c>
      <c r="F12" s="63">
        <v>12.0</v>
      </c>
      <c r="G12" s="65">
        <v>6.0</v>
      </c>
    </row>
    <row r="13">
      <c r="B13" s="53">
        <v>10.0</v>
      </c>
      <c r="C13" s="60">
        <v>4.0</v>
      </c>
      <c r="D13" s="66">
        <v>3.0</v>
      </c>
      <c r="E13" s="64">
        <v>2.0</v>
      </c>
      <c r="F13" s="63">
        <v>15.0</v>
      </c>
      <c r="G13" s="65">
        <v>6.0</v>
      </c>
    </row>
    <row r="14">
      <c r="B14" s="53">
        <v>11.0</v>
      </c>
      <c r="C14" s="60">
        <v>4.0</v>
      </c>
      <c r="D14" s="66">
        <v>3.0</v>
      </c>
      <c r="E14" s="67">
        <v>2.0</v>
      </c>
      <c r="F14" s="65">
        <v>14.0</v>
      </c>
      <c r="G14" s="65">
        <v>4.0</v>
      </c>
    </row>
    <row r="15">
      <c r="B15" s="53">
        <v>12.0</v>
      </c>
      <c r="C15" s="68">
        <v>5.0</v>
      </c>
      <c r="D15" s="61">
        <v>4.0</v>
      </c>
      <c r="E15" s="67">
        <v>3.0</v>
      </c>
      <c r="F15" s="65">
        <v>12.0</v>
      </c>
      <c r="G15" s="65">
        <v>8.0</v>
      </c>
    </row>
    <row r="16">
      <c r="B16" s="53">
        <v>13.0</v>
      </c>
      <c r="C16" s="60">
        <v>4.0</v>
      </c>
      <c r="D16" s="66">
        <v>3.0</v>
      </c>
      <c r="E16" s="67">
        <v>2.0</v>
      </c>
      <c r="F16" s="65">
        <v>13.0</v>
      </c>
      <c r="G16" s="65">
        <v>7.0</v>
      </c>
    </row>
    <row r="17">
      <c r="C17" s="69">
        <f t="shared" ref="C17:G17" si="1">AVERAGE(C4:C16)</f>
        <v>4.692307692</v>
      </c>
      <c r="D17" s="70">
        <f t="shared" si="1"/>
        <v>5.846153846</v>
      </c>
      <c r="E17" s="71">
        <f t="shared" si="1"/>
        <v>1.923076923</v>
      </c>
      <c r="F17" s="72">
        <f t="shared" si="1"/>
        <v>11.23076923</v>
      </c>
      <c r="G17" s="72">
        <f t="shared" si="1"/>
        <v>4.461538462</v>
      </c>
    </row>
    <row r="20">
      <c r="B20" s="73"/>
      <c r="C20" s="74"/>
      <c r="D20" s="75"/>
      <c r="E20" s="75"/>
      <c r="F20" s="75"/>
      <c r="G20" s="75"/>
    </row>
    <row r="21" ht="15.75" customHeight="1">
      <c r="B21" s="73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G2"/>
    <mergeCell ref="J2:K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5.43"/>
    <col customWidth="1" min="3" max="3" width="11.43"/>
    <col customWidth="1" min="4" max="4" width="14.14"/>
    <col customWidth="1" min="5" max="10" width="10.71"/>
    <col customWidth="1" min="11" max="11" width="16.43"/>
    <col customWidth="1" min="12" max="26" width="10.71"/>
  </cols>
  <sheetData>
    <row r="3">
      <c r="C3" s="76" t="s">
        <v>21</v>
      </c>
      <c r="D3" s="77"/>
      <c r="E3" s="77"/>
      <c r="F3" s="77"/>
      <c r="G3" s="78"/>
      <c r="H3" s="79"/>
    </row>
    <row r="4">
      <c r="B4" s="80" t="s">
        <v>18</v>
      </c>
      <c r="C4" s="81" t="s">
        <v>22</v>
      </c>
      <c r="D4" s="80" t="s">
        <v>23</v>
      </c>
      <c r="E4" s="81" t="s">
        <v>24</v>
      </c>
      <c r="F4" s="80" t="s">
        <v>25</v>
      </c>
      <c r="G4" s="81" t="s">
        <v>26</v>
      </c>
      <c r="H4" s="75"/>
      <c r="L4" s="36" t="s">
        <v>13</v>
      </c>
      <c r="M4" s="4"/>
    </row>
    <row r="5">
      <c r="B5" s="82">
        <v>1.0</v>
      </c>
      <c r="C5" s="83">
        <v>28.0</v>
      </c>
      <c r="D5" s="84">
        <v>70.0</v>
      </c>
      <c r="E5" s="85">
        <v>64.0</v>
      </c>
      <c r="F5" s="82">
        <v>0.0</v>
      </c>
      <c r="G5" s="82">
        <v>0.0</v>
      </c>
      <c r="H5" s="30"/>
      <c r="L5" s="86" t="s">
        <v>27</v>
      </c>
      <c r="M5" s="86" t="s">
        <v>28</v>
      </c>
    </row>
    <row r="6" ht="18.0" customHeight="1">
      <c r="B6" s="82">
        <v>2.0</v>
      </c>
      <c r="C6" s="82">
        <v>39.0</v>
      </c>
      <c r="D6" s="87">
        <v>41.0</v>
      </c>
      <c r="E6" s="82">
        <v>122.0</v>
      </c>
      <c r="F6" s="82">
        <v>0.0</v>
      </c>
      <c r="G6" s="82">
        <v>0.0</v>
      </c>
      <c r="H6" s="30"/>
      <c r="K6" s="38" t="s">
        <v>14</v>
      </c>
      <c r="L6" s="53">
        <v>95.0</v>
      </c>
      <c r="M6" s="53">
        <v>97.0</v>
      </c>
    </row>
    <row r="7" ht="28.5" customHeight="1">
      <c r="B7" s="82">
        <v>3.0</v>
      </c>
      <c r="C7" s="82">
        <v>64.0</v>
      </c>
      <c r="D7" s="88">
        <v>137.0</v>
      </c>
      <c r="E7" s="82">
        <v>107.0</v>
      </c>
      <c r="F7" s="82">
        <v>0.0</v>
      </c>
      <c r="G7" s="82">
        <v>0.0</v>
      </c>
      <c r="H7" s="30"/>
      <c r="K7" s="40" t="s">
        <v>15</v>
      </c>
      <c r="L7" s="53">
        <v>109.0</v>
      </c>
      <c r="M7" s="53">
        <v>102.0</v>
      </c>
    </row>
    <row r="8">
      <c r="B8" s="82">
        <v>4.0</v>
      </c>
      <c r="C8" s="82">
        <v>126.0</v>
      </c>
      <c r="D8" s="87">
        <v>191.0</v>
      </c>
      <c r="E8" s="82">
        <v>138.0</v>
      </c>
      <c r="F8" s="82">
        <v>146.0</v>
      </c>
      <c r="G8" s="82">
        <v>452.0</v>
      </c>
      <c r="H8" s="30"/>
      <c r="K8" s="89" t="s">
        <v>29</v>
      </c>
      <c r="L8" s="89">
        <v>126.0</v>
      </c>
      <c r="M8" s="89">
        <v>100.0</v>
      </c>
    </row>
    <row r="9" ht="23.25" customHeight="1">
      <c r="B9" s="82">
        <v>5.0</v>
      </c>
      <c r="C9" s="82">
        <v>73.0</v>
      </c>
      <c r="D9" s="84">
        <v>154.0</v>
      </c>
      <c r="E9" s="82">
        <v>143.0</v>
      </c>
      <c r="F9" s="82">
        <v>217.0</v>
      </c>
      <c r="G9" s="85">
        <v>316.0</v>
      </c>
      <c r="H9" s="30"/>
      <c r="K9" s="42" t="s">
        <v>16</v>
      </c>
      <c r="L9" s="53">
        <v>190.0</v>
      </c>
      <c r="M9" s="53">
        <v>136.0</v>
      </c>
    </row>
    <row r="10" ht="24.75" customHeight="1">
      <c r="B10" s="82">
        <v>6.0</v>
      </c>
      <c r="C10" s="82">
        <v>186.0</v>
      </c>
      <c r="D10" s="84">
        <v>143.0</v>
      </c>
      <c r="E10" s="82">
        <v>65.0</v>
      </c>
      <c r="F10" s="82">
        <v>161.0</v>
      </c>
      <c r="G10" s="82">
        <v>441.0</v>
      </c>
      <c r="H10" s="30"/>
      <c r="K10" s="43" t="s">
        <v>5</v>
      </c>
      <c r="L10" s="53">
        <v>463.0</v>
      </c>
      <c r="M10" s="53">
        <v>255.0</v>
      </c>
    </row>
    <row r="11">
      <c r="B11" s="82">
        <v>7.0</v>
      </c>
      <c r="C11" s="82">
        <v>73.0</v>
      </c>
      <c r="D11" s="84">
        <v>144.0</v>
      </c>
      <c r="E11" s="82">
        <v>158.0</v>
      </c>
      <c r="F11" s="82">
        <v>154.0</v>
      </c>
      <c r="G11" s="82">
        <v>469.0</v>
      </c>
      <c r="H11" s="30"/>
    </row>
    <row r="12">
      <c r="B12" s="82">
        <v>8.0</v>
      </c>
      <c r="C12" s="82">
        <v>70.0</v>
      </c>
      <c r="D12" s="84">
        <v>137.0</v>
      </c>
      <c r="E12" s="82">
        <v>120.0</v>
      </c>
      <c r="F12" s="82">
        <v>182.0</v>
      </c>
      <c r="G12" s="85">
        <v>770.0</v>
      </c>
      <c r="H12" s="30"/>
    </row>
    <row r="13">
      <c r="B13" s="82">
        <v>9.0</v>
      </c>
      <c r="C13" s="82">
        <v>77.0</v>
      </c>
      <c r="D13" s="84">
        <v>48.0</v>
      </c>
      <c r="E13" s="82">
        <v>127.0</v>
      </c>
      <c r="F13" s="82">
        <v>150.0</v>
      </c>
      <c r="G13" s="82">
        <v>524.0</v>
      </c>
      <c r="H13" s="30"/>
    </row>
    <row r="14">
      <c r="B14" s="82">
        <v>10.0</v>
      </c>
      <c r="C14" s="85">
        <v>198.0</v>
      </c>
      <c r="D14" s="84">
        <v>55.0</v>
      </c>
      <c r="E14" s="82">
        <v>125.0</v>
      </c>
      <c r="F14" s="82">
        <v>214.0</v>
      </c>
      <c r="G14" s="82">
        <v>330.0</v>
      </c>
      <c r="H14" s="30"/>
    </row>
    <row r="15">
      <c r="B15" s="82">
        <v>11.0</v>
      </c>
      <c r="C15" s="82">
        <v>73.0</v>
      </c>
      <c r="D15" s="84">
        <v>83.0</v>
      </c>
      <c r="E15" s="82">
        <v>127.0</v>
      </c>
      <c r="F15" s="85">
        <v>143.0</v>
      </c>
      <c r="G15" s="82">
        <v>501.0</v>
      </c>
      <c r="H15" s="30"/>
    </row>
    <row r="16">
      <c r="B16" s="82">
        <v>12.0</v>
      </c>
      <c r="C16" s="82">
        <v>151.0</v>
      </c>
      <c r="D16" s="84">
        <v>102.0</v>
      </c>
      <c r="E16" s="85">
        <v>215.0</v>
      </c>
      <c r="F16" s="85">
        <v>380.0</v>
      </c>
      <c r="G16" s="82">
        <v>365.0</v>
      </c>
    </row>
    <row r="17">
      <c r="B17" s="82">
        <v>13.0</v>
      </c>
      <c r="C17" s="82">
        <v>79.0</v>
      </c>
      <c r="D17" s="82">
        <v>92.0</v>
      </c>
      <c r="E17" s="82">
        <v>130.0</v>
      </c>
      <c r="F17" s="82">
        <v>150.0</v>
      </c>
      <c r="G17" s="82">
        <v>449.0</v>
      </c>
    </row>
    <row r="18">
      <c r="B18" s="90" t="s">
        <v>30</v>
      </c>
      <c r="C18" s="91">
        <f>AVERAGE(C5:C17)</f>
        <v>95.15384615</v>
      </c>
      <c r="D18" s="91">
        <f>AVERAGE(D5:D16)</f>
        <v>108.75</v>
      </c>
      <c r="E18" s="91">
        <f>AVERAGE(E5:E17)</f>
        <v>126.2307692</v>
      </c>
      <c r="F18" s="91">
        <f>AVERAGE(F8:F17)</f>
        <v>189.7</v>
      </c>
      <c r="G18" s="91">
        <f>AVERAGE(G8:G16)</f>
        <v>463.1111111</v>
      </c>
    </row>
    <row r="20">
      <c r="C20" s="92"/>
      <c r="D20" s="92"/>
      <c r="E20" s="92"/>
      <c r="F20" s="92"/>
      <c r="G20" s="92"/>
    </row>
    <row r="21" ht="15.75" customHeight="1">
      <c r="C21" s="93"/>
      <c r="D21" s="93"/>
      <c r="E21" s="93"/>
      <c r="F21" s="93"/>
      <c r="G21" s="93"/>
    </row>
    <row r="22" ht="15.75" customHeight="1">
      <c r="C22" s="92"/>
      <c r="D22" s="92"/>
      <c r="E22" s="92"/>
      <c r="F22" s="92"/>
      <c r="G22" s="92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3:G3"/>
    <mergeCell ref="L4:M4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14"/>
    <col customWidth="1" min="2" max="4" width="13.86"/>
    <col customWidth="1" min="5" max="6" width="10.71"/>
    <col customWidth="1" min="7" max="7" width="13.43"/>
    <col customWidth="1" min="8" max="8" width="10.71"/>
    <col customWidth="1" min="9" max="9" width="14.86"/>
    <col customWidth="1" min="10" max="26" width="10.71"/>
  </cols>
  <sheetData>
    <row r="1">
      <c r="C1" s="94" t="s">
        <v>31</v>
      </c>
      <c r="D1" s="77"/>
      <c r="E1" s="77"/>
      <c r="F1" s="77"/>
      <c r="G1" s="78"/>
      <c r="K1" s="94" t="s">
        <v>32</v>
      </c>
      <c r="L1" s="77"/>
      <c r="M1" s="77"/>
      <c r="N1" s="77"/>
      <c r="O1" s="78"/>
    </row>
    <row r="2">
      <c r="B2" s="95"/>
      <c r="C2" s="96">
        <v>1.0</v>
      </c>
      <c r="D2" s="97">
        <v>2.0</v>
      </c>
      <c r="E2" s="97">
        <v>3.0</v>
      </c>
      <c r="F2" s="97">
        <v>4.0</v>
      </c>
      <c r="G2" s="96">
        <v>5.0</v>
      </c>
      <c r="J2" s="95"/>
      <c r="K2" s="96" t="s">
        <v>33</v>
      </c>
      <c r="L2" s="97" t="s">
        <v>34</v>
      </c>
      <c r="M2" s="97" t="s">
        <v>35</v>
      </c>
      <c r="N2" s="97" t="s">
        <v>36</v>
      </c>
      <c r="O2" s="96" t="s">
        <v>37</v>
      </c>
    </row>
    <row r="3">
      <c r="A3" s="98" t="s">
        <v>38</v>
      </c>
      <c r="B3" s="99" t="s">
        <v>39</v>
      </c>
      <c r="C3" s="100">
        <v>0.0</v>
      </c>
      <c r="D3" s="101">
        <v>0.0</v>
      </c>
      <c r="E3" s="100">
        <v>0.0</v>
      </c>
      <c r="F3" s="101">
        <v>0.333</v>
      </c>
      <c r="G3" s="101">
        <v>0.667</v>
      </c>
      <c r="I3" s="98" t="s">
        <v>38</v>
      </c>
      <c r="J3" s="99">
        <v>1.0</v>
      </c>
      <c r="K3" s="100">
        <v>0.0</v>
      </c>
      <c r="L3" s="101">
        <v>0.0</v>
      </c>
      <c r="M3" s="100">
        <v>0.0</v>
      </c>
      <c r="N3" s="101">
        <v>0.286</v>
      </c>
      <c r="O3" s="101">
        <v>0.714</v>
      </c>
    </row>
    <row r="4">
      <c r="A4" s="102"/>
      <c r="B4" s="103" t="s">
        <v>40</v>
      </c>
      <c r="C4" s="101">
        <v>0.0</v>
      </c>
      <c r="D4" s="101">
        <v>0.0</v>
      </c>
      <c r="E4" s="100">
        <v>0.25</v>
      </c>
      <c r="F4" s="101">
        <v>0.167</v>
      </c>
      <c r="G4" s="101">
        <v>0.583</v>
      </c>
      <c r="I4" s="102"/>
      <c r="J4" s="104">
        <v>2.0</v>
      </c>
      <c r="K4" s="101">
        <v>0.0</v>
      </c>
      <c r="L4" s="101">
        <v>0.0</v>
      </c>
      <c r="M4" s="100">
        <v>0.0</v>
      </c>
      <c r="N4" s="101">
        <v>0.143</v>
      </c>
      <c r="O4" s="101">
        <v>0.857</v>
      </c>
    </row>
    <row r="5">
      <c r="A5" s="105"/>
      <c r="B5" s="103" t="s">
        <v>41</v>
      </c>
      <c r="C5" s="101">
        <v>0.0</v>
      </c>
      <c r="D5" s="101">
        <v>0.0</v>
      </c>
      <c r="E5" s="101">
        <v>0.167</v>
      </c>
      <c r="F5" s="101">
        <v>0.333</v>
      </c>
      <c r="G5" s="101">
        <v>0.5</v>
      </c>
      <c r="I5" s="105"/>
      <c r="J5" s="104">
        <v>3.0</v>
      </c>
      <c r="K5" s="101">
        <v>0.0</v>
      </c>
      <c r="L5" s="101">
        <v>0.0</v>
      </c>
      <c r="M5" s="101">
        <v>0.143</v>
      </c>
      <c r="N5" s="101">
        <v>0.143</v>
      </c>
      <c r="O5" s="101">
        <v>0.714</v>
      </c>
    </row>
    <row r="6">
      <c r="A6" s="98" t="s">
        <v>42</v>
      </c>
      <c r="B6" s="104">
        <v>1.0</v>
      </c>
      <c r="C6" s="101">
        <v>0.0</v>
      </c>
      <c r="D6" s="101">
        <v>0.0</v>
      </c>
      <c r="E6" s="101">
        <v>0.0</v>
      </c>
      <c r="F6" s="101">
        <v>0.25</v>
      </c>
      <c r="G6" s="101">
        <v>0.75</v>
      </c>
      <c r="I6" s="98" t="s">
        <v>42</v>
      </c>
      <c r="J6" s="104">
        <v>1.0</v>
      </c>
      <c r="K6" s="101">
        <v>0.0</v>
      </c>
      <c r="L6" s="101">
        <v>0.0</v>
      </c>
      <c r="M6" s="101">
        <v>0.0</v>
      </c>
      <c r="N6" s="101">
        <v>0.143</v>
      </c>
      <c r="O6" s="101">
        <v>0.857</v>
      </c>
    </row>
    <row r="7">
      <c r="A7" s="102"/>
      <c r="B7" s="104">
        <v>2.0</v>
      </c>
      <c r="C7" s="101">
        <v>0.0</v>
      </c>
      <c r="D7" s="100">
        <v>0.0</v>
      </c>
      <c r="E7" s="100">
        <v>0.0</v>
      </c>
      <c r="F7" s="101">
        <v>0.5</v>
      </c>
      <c r="G7" s="101">
        <v>0.5</v>
      </c>
      <c r="I7" s="102"/>
      <c r="J7" s="104">
        <v>2.0</v>
      </c>
      <c r="K7" s="101">
        <v>0.0</v>
      </c>
      <c r="L7" s="100">
        <v>0.0</v>
      </c>
      <c r="M7" s="100">
        <v>0.0</v>
      </c>
      <c r="N7" s="101">
        <v>0.143</v>
      </c>
      <c r="O7" s="101">
        <v>0.857</v>
      </c>
    </row>
    <row r="8">
      <c r="A8" s="105"/>
      <c r="B8" s="104">
        <v>3.0</v>
      </c>
      <c r="C8" s="100">
        <v>0.0</v>
      </c>
      <c r="D8" s="100">
        <v>0.0</v>
      </c>
      <c r="E8" s="101">
        <v>0.083</v>
      </c>
      <c r="F8" s="101">
        <v>0.333</v>
      </c>
      <c r="G8" s="101">
        <v>0.583</v>
      </c>
      <c r="I8" s="105"/>
      <c r="J8" s="104">
        <v>3.0</v>
      </c>
      <c r="K8" s="100">
        <v>0.0</v>
      </c>
      <c r="L8" s="100">
        <v>0.0</v>
      </c>
      <c r="M8" s="101">
        <v>0.0</v>
      </c>
      <c r="N8" s="101">
        <v>0.143</v>
      </c>
      <c r="O8" s="101">
        <v>0.857</v>
      </c>
    </row>
    <row r="9">
      <c r="A9" s="98" t="s">
        <v>43</v>
      </c>
      <c r="B9" s="104">
        <v>1.0</v>
      </c>
      <c r="C9" s="100">
        <v>0.0</v>
      </c>
      <c r="D9" s="100">
        <v>0.0</v>
      </c>
      <c r="E9" s="100">
        <v>0.0</v>
      </c>
      <c r="F9" s="101">
        <v>0.417</v>
      </c>
      <c r="G9" s="101">
        <v>0.583</v>
      </c>
      <c r="I9" s="98" t="s">
        <v>43</v>
      </c>
      <c r="J9" s="104">
        <v>1.0</v>
      </c>
      <c r="K9" s="100">
        <v>0.0</v>
      </c>
      <c r="L9" s="100">
        <v>0.0</v>
      </c>
      <c r="M9" s="100">
        <v>0.0</v>
      </c>
      <c r="N9" s="101">
        <v>0.286</v>
      </c>
      <c r="O9" s="101">
        <v>0.714</v>
      </c>
    </row>
    <row r="10">
      <c r="A10" s="105"/>
      <c r="B10" s="104">
        <v>2.0</v>
      </c>
      <c r="C10" s="100">
        <v>0.0</v>
      </c>
      <c r="D10" s="100">
        <v>0.0</v>
      </c>
      <c r="E10" s="100">
        <v>0.0</v>
      </c>
      <c r="F10" s="100">
        <v>0.25</v>
      </c>
      <c r="G10" s="101">
        <v>0.75</v>
      </c>
      <c r="I10" s="105"/>
      <c r="J10" s="104">
        <v>2.0</v>
      </c>
      <c r="K10" s="100">
        <v>0.0</v>
      </c>
      <c r="L10" s="100">
        <v>0.0</v>
      </c>
      <c r="M10" s="100">
        <v>0.0</v>
      </c>
      <c r="N10" s="101">
        <v>0.143</v>
      </c>
      <c r="O10" s="101">
        <v>0.857</v>
      </c>
    </row>
    <row r="11">
      <c r="B11" s="106"/>
      <c r="C11" s="107"/>
      <c r="D11" s="108"/>
      <c r="E11" s="107"/>
      <c r="F11" s="107"/>
    </row>
    <row r="13">
      <c r="C13" s="109" t="s">
        <v>44</v>
      </c>
      <c r="D13" s="77"/>
      <c r="E13" s="77"/>
      <c r="F13" s="77"/>
      <c r="G13" s="78"/>
      <c r="K13" s="109" t="s">
        <v>45</v>
      </c>
      <c r="L13" s="77"/>
      <c r="M13" s="77"/>
      <c r="N13" s="77"/>
      <c r="O13" s="78"/>
      <c r="S13" s="109" t="s">
        <v>46</v>
      </c>
      <c r="T13" s="77"/>
      <c r="U13" s="77"/>
      <c r="V13" s="77"/>
      <c r="W13" s="78"/>
    </row>
    <row r="14">
      <c r="C14" s="110" t="s">
        <v>33</v>
      </c>
      <c r="D14" s="111" t="s">
        <v>34</v>
      </c>
      <c r="E14" s="111" t="s">
        <v>35</v>
      </c>
      <c r="F14" s="111" t="s">
        <v>36</v>
      </c>
      <c r="G14" s="110" t="s">
        <v>37</v>
      </c>
      <c r="K14" s="110" t="s">
        <v>33</v>
      </c>
      <c r="L14" s="111" t="s">
        <v>34</v>
      </c>
      <c r="M14" s="111" t="s">
        <v>35</v>
      </c>
      <c r="N14" s="111" t="s">
        <v>36</v>
      </c>
      <c r="O14" s="110" t="s">
        <v>37</v>
      </c>
      <c r="S14" s="110" t="s">
        <v>33</v>
      </c>
      <c r="T14" s="111" t="s">
        <v>34</v>
      </c>
      <c r="U14" s="111" t="s">
        <v>35</v>
      </c>
      <c r="V14" s="111" t="s">
        <v>36</v>
      </c>
      <c r="W14" s="110" t="s">
        <v>37</v>
      </c>
    </row>
    <row r="15">
      <c r="A15" s="112" t="s">
        <v>39</v>
      </c>
      <c r="B15" s="82" t="s">
        <v>47</v>
      </c>
      <c r="C15" s="100">
        <v>0.0</v>
      </c>
      <c r="D15" s="101">
        <v>0.0</v>
      </c>
      <c r="E15" s="100">
        <v>0.0</v>
      </c>
      <c r="F15" s="101">
        <v>0.333</v>
      </c>
      <c r="G15" s="101">
        <v>0.667</v>
      </c>
      <c r="I15" s="112" t="s">
        <v>39</v>
      </c>
      <c r="J15" s="82" t="s">
        <v>47</v>
      </c>
      <c r="K15" s="101">
        <v>0.0</v>
      </c>
      <c r="L15" s="101">
        <v>0.0</v>
      </c>
      <c r="M15" s="101">
        <v>0.0</v>
      </c>
      <c r="N15" s="101">
        <v>0.25</v>
      </c>
      <c r="O15" s="101">
        <v>0.75</v>
      </c>
      <c r="Q15" s="112" t="s">
        <v>39</v>
      </c>
      <c r="R15" s="82" t="s">
        <v>47</v>
      </c>
      <c r="S15" s="100">
        <v>0.0</v>
      </c>
      <c r="T15" s="100">
        <v>0.0</v>
      </c>
      <c r="U15" s="100">
        <v>0.0</v>
      </c>
      <c r="V15" s="101">
        <v>0.417</v>
      </c>
      <c r="W15" s="101">
        <v>0.583</v>
      </c>
    </row>
    <row r="16">
      <c r="A16" s="105"/>
      <c r="B16" s="82" t="s">
        <v>48</v>
      </c>
      <c r="C16" s="100">
        <v>0.0</v>
      </c>
      <c r="D16" s="101">
        <v>0.0</v>
      </c>
      <c r="E16" s="100">
        <v>0.0</v>
      </c>
      <c r="F16" s="101">
        <v>0.286</v>
      </c>
      <c r="G16" s="101">
        <v>0.714</v>
      </c>
      <c r="I16" s="105"/>
      <c r="J16" s="82" t="s">
        <v>48</v>
      </c>
      <c r="K16" s="101">
        <v>0.0</v>
      </c>
      <c r="L16" s="101">
        <v>0.0</v>
      </c>
      <c r="M16" s="101">
        <v>0.0</v>
      </c>
      <c r="N16" s="101">
        <v>0.143</v>
      </c>
      <c r="O16" s="101">
        <v>0.857</v>
      </c>
      <c r="Q16" s="105"/>
      <c r="R16" s="82" t="s">
        <v>48</v>
      </c>
      <c r="S16" s="100">
        <v>0.0</v>
      </c>
      <c r="T16" s="100">
        <v>0.0</v>
      </c>
      <c r="U16" s="100">
        <v>0.0</v>
      </c>
      <c r="V16" s="101">
        <v>0.286</v>
      </c>
      <c r="W16" s="101">
        <v>0.714</v>
      </c>
    </row>
    <row r="17">
      <c r="A17" s="112" t="s">
        <v>40</v>
      </c>
      <c r="B17" s="82" t="s">
        <v>47</v>
      </c>
      <c r="C17" s="101">
        <v>0.0</v>
      </c>
      <c r="D17" s="101">
        <v>0.0</v>
      </c>
      <c r="E17" s="100">
        <v>0.25</v>
      </c>
      <c r="F17" s="101">
        <v>0.167</v>
      </c>
      <c r="G17" s="101">
        <v>0.583</v>
      </c>
      <c r="I17" s="112" t="s">
        <v>40</v>
      </c>
      <c r="J17" s="82" t="s">
        <v>47</v>
      </c>
      <c r="K17" s="101">
        <v>0.0</v>
      </c>
      <c r="L17" s="100">
        <v>0.0</v>
      </c>
      <c r="M17" s="100">
        <v>0.0</v>
      </c>
      <c r="N17" s="101">
        <v>0.5</v>
      </c>
      <c r="O17" s="101">
        <v>0.5</v>
      </c>
      <c r="Q17" s="112" t="s">
        <v>40</v>
      </c>
      <c r="R17" s="82" t="s">
        <v>47</v>
      </c>
      <c r="S17" s="100">
        <v>0.0</v>
      </c>
      <c r="T17" s="100">
        <v>0.0</v>
      </c>
      <c r="U17" s="100">
        <v>0.0</v>
      </c>
      <c r="V17" s="100">
        <v>0.25</v>
      </c>
      <c r="W17" s="101">
        <v>0.75</v>
      </c>
    </row>
    <row r="18">
      <c r="A18" s="105"/>
      <c r="B18" s="82" t="s">
        <v>48</v>
      </c>
      <c r="C18" s="101">
        <v>0.0</v>
      </c>
      <c r="D18" s="101">
        <v>0.0</v>
      </c>
      <c r="E18" s="100">
        <v>0.0</v>
      </c>
      <c r="F18" s="101">
        <v>0.143</v>
      </c>
      <c r="G18" s="101">
        <v>0.857</v>
      </c>
      <c r="I18" s="105"/>
      <c r="J18" s="82" t="s">
        <v>48</v>
      </c>
      <c r="K18" s="101">
        <v>0.0</v>
      </c>
      <c r="L18" s="100">
        <v>0.0</v>
      </c>
      <c r="M18" s="100">
        <v>0.0</v>
      </c>
      <c r="N18" s="101">
        <v>0.143</v>
      </c>
      <c r="O18" s="101">
        <v>0.857</v>
      </c>
      <c r="Q18" s="105"/>
      <c r="R18" s="82" t="s">
        <v>48</v>
      </c>
      <c r="S18" s="100">
        <v>0.0</v>
      </c>
      <c r="T18" s="100">
        <v>0.0</v>
      </c>
      <c r="U18" s="100">
        <v>0.0</v>
      </c>
      <c r="V18" s="101">
        <v>0.143</v>
      </c>
      <c r="W18" s="101">
        <v>0.857</v>
      </c>
    </row>
    <row r="19">
      <c r="A19" s="112" t="s">
        <v>41</v>
      </c>
      <c r="B19" s="82" t="s">
        <v>47</v>
      </c>
      <c r="C19" s="101">
        <v>0.0</v>
      </c>
      <c r="D19" s="101">
        <v>0.0</v>
      </c>
      <c r="E19" s="101">
        <v>0.167</v>
      </c>
      <c r="F19" s="101">
        <v>0.333</v>
      </c>
      <c r="G19" s="101">
        <v>0.5</v>
      </c>
      <c r="I19" s="112" t="s">
        <v>41</v>
      </c>
      <c r="J19" s="82" t="s">
        <v>47</v>
      </c>
      <c r="K19" s="100">
        <v>0.0</v>
      </c>
      <c r="L19" s="100">
        <v>0.0</v>
      </c>
      <c r="M19" s="101">
        <v>0.083</v>
      </c>
      <c r="N19" s="101">
        <v>0.333</v>
      </c>
      <c r="O19" s="101">
        <v>0.583</v>
      </c>
      <c r="Q19" s="75"/>
      <c r="R19" s="30"/>
      <c r="S19" s="107"/>
      <c r="T19" s="107"/>
      <c r="U19" s="113"/>
      <c r="V19" s="113"/>
      <c r="W19" s="113"/>
    </row>
    <row r="20">
      <c r="A20" s="105"/>
      <c r="B20" s="82" t="s">
        <v>48</v>
      </c>
      <c r="C20" s="101">
        <v>0.0</v>
      </c>
      <c r="D20" s="101">
        <v>0.0</v>
      </c>
      <c r="E20" s="101">
        <v>0.143</v>
      </c>
      <c r="F20" s="101">
        <v>0.143</v>
      </c>
      <c r="G20" s="101">
        <v>0.714</v>
      </c>
      <c r="I20" s="105"/>
      <c r="J20" s="82" t="s">
        <v>48</v>
      </c>
      <c r="K20" s="100">
        <v>0.0</v>
      </c>
      <c r="L20" s="100">
        <v>0.0</v>
      </c>
      <c r="M20" s="101">
        <v>0.0</v>
      </c>
      <c r="N20" s="101">
        <v>0.143</v>
      </c>
      <c r="O20" s="101">
        <v>0.857</v>
      </c>
      <c r="R20" s="30"/>
      <c r="S20" s="107"/>
      <c r="T20" s="107"/>
      <c r="U20" s="113"/>
      <c r="V20" s="113"/>
      <c r="W20" s="113"/>
    </row>
    <row r="21" ht="15.75" customHeight="1"/>
    <row r="22" ht="15.75" customHeight="1">
      <c r="C22" s="109" t="s">
        <v>44</v>
      </c>
      <c r="D22" s="77"/>
      <c r="E22" s="77"/>
      <c r="F22" s="77"/>
      <c r="G22" s="78"/>
      <c r="K22" s="109" t="s">
        <v>45</v>
      </c>
      <c r="L22" s="77"/>
      <c r="M22" s="77"/>
      <c r="N22" s="77"/>
      <c r="O22" s="78"/>
      <c r="S22" s="109" t="s">
        <v>46</v>
      </c>
      <c r="T22" s="77"/>
      <c r="U22" s="77"/>
      <c r="V22" s="77"/>
      <c r="W22" s="78"/>
    </row>
    <row r="23" ht="15.75" customHeight="1">
      <c r="C23" s="110" t="s">
        <v>33</v>
      </c>
      <c r="D23" s="111" t="s">
        <v>34</v>
      </c>
      <c r="E23" s="111" t="s">
        <v>35</v>
      </c>
      <c r="F23" s="111" t="s">
        <v>36</v>
      </c>
      <c r="G23" s="110" t="s">
        <v>37</v>
      </c>
      <c r="K23" s="110" t="s">
        <v>33</v>
      </c>
      <c r="L23" s="111" t="s">
        <v>34</v>
      </c>
      <c r="M23" s="111" t="s">
        <v>35</v>
      </c>
      <c r="N23" s="111" t="s">
        <v>36</v>
      </c>
      <c r="O23" s="110" t="s">
        <v>37</v>
      </c>
      <c r="S23" s="110" t="s">
        <v>33</v>
      </c>
      <c r="T23" s="111" t="s">
        <v>34</v>
      </c>
      <c r="U23" s="111" t="s">
        <v>35</v>
      </c>
      <c r="V23" s="111" t="s">
        <v>36</v>
      </c>
      <c r="W23" s="110" t="s">
        <v>37</v>
      </c>
    </row>
    <row r="24" ht="15.75" customHeight="1">
      <c r="A24" s="112" t="s">
        <v>39</v>
      </c>
      <c r="B24" s="82" t="s">
        <v>47</v>
      </c>
      <c r="C24" s="100">
        <v>0.0</v>
      </c>
      <c r="D24" s="101">
        <v>0.0</v>
      </c>
      <c r="E24" s="100">
        <v>0.0</v>
      </c>
      <c r="F24" s="101">
        <v>0.333</v>
      </c>
      <c r="G24" s="101">
        <v>0.667</v>
      </c>
      <c r="I24" s="112" t="s">
        <v>39</v>
      </c>
      <c r="J24" s="82" t="s">
        <v>47</v>
      </c>
      <c r="K24" s="101">
        <v>0.0</v>
      </c>
      <c r="L24" s="101">
        <v>0.0</v>
      </c>
      <c r="M24" s="101">
        <v>0.0</v>
      </c>
      <c r="N24" s="101">
        <v>0.25</v>
      </c>
      <c r="O24" s="101">
        <v>0.75</v>
      </c>
      <c r="Q24" s="112" t="s">
        <v>39</v>
      </c>
      <c r="R24" s="82" t="s">
        <v>47</v>
      </c>
      <c r="S24" s="100">
        <v>0.0</v>
      </c>
      <c r="T24" s="100">
        <v>0.0</v>
      </c>
      <c r="U24" s="100">
        <v>0.0</v>
      </c>
      <c r="V24" s="101">
        <v>0.417</v>
      </c>
      <c r="W24" s="101">
        <v>0.583</v>
      </c>
    </row>
    <row r="25" ht="15.75" customHeight="1">
      <c r="A25" s="105"/>
      <c r="B25" s="82" t="s">
        <v>48</v>
      </c>
      <c r="C25" s="100">
        <v>0.0</v>
      </c>
      <c r="D25" s="101">
        <v>0.0</v>
      </c>
      <c r="E25" s="100">
        <v>0.0</v>
      </c>
      <c r="F25" s="101">
        <v>0.286</v>
      </c>
      <c r="G25" s="101">
        <v>0.714</v>
      </c>
      <c r="I25" s="105"/>
      <c r="J25" s="82" t="s">
        <v>48</v>
      </c>
      <c r="K25" s="101">
        <v>0.0</v>
      </c>
      <c r="L25" s="101">
        <v>0.0</v>
      </c>
      <c r="M25" s="101">
        <v>0.0</v>
      </c>
      <c r="N25" s="101">
        <v>0.143</v>
      </c>
      <c r="O25" s="101">
        <v>0.857</v>
      </c>
      <c r="Q25" s="105"/>
      <c r="R25" s="82" t="s">
        <v>48</v>
      </c>
      <c r="S25" s="100">
        <v>0.0</v>
      </c>
      <c r="T25" s="100">
        <v>0.0</v>
      </c>
      <c r="U25" s="100">
        <v>0.0</v>
      </c>
      <c r="V25" s="101">
        <v>0.286</v>
      </c>
      <c r="W25" s="101">
        <v>0.714</v>
      </c>
    </row>
    <row r="26" ht="15.75" customHeight="1"/>
    <row r="27" ht="15.75" customHeight="1">
      <c r="C27" s="109" t="s">
        <v>44</v>
      </c>
      <c r="D27" s="77"/>
      <c r="E27" s="77"/>
      <c r="F27" s="77"/>
      <c r="G27" s="78"/>
      <c r="K27" s="109" t="s">
        <v>45</v>
      </c>
      <c r="L27" s="77"/>
      <c r="M27" s="77"/>
      <c r="N27" s="77"/>
      <c r="O27" s="78"/>
      <c r="S27" s="109" t="s">
        <v>46</v>
      </c>
      <c r="T27" s="77"/>
      <c r="U27" s="77"/>
      <c r="V27" s="77"/>
      <c r="W27" s="78"/>
    </row>
    <row r="28" ht="15.75" customHeight="1">
      <c r="C28" s="110" t="s">
        <v>33</v>
      </c>
      <c r="D28" s="111" t="s">
        <v>34</v>
      </c>
      <c r="E28" s="111" t="s">
        <v>35</v>
      </c>
      <c r="F28" s="111" t="s">
        <v>36</v>
      </c>
      <c r="G28" s="110" t="s">
        <v>37</v>
      </c>
      <c r="K28" s="110" t="s">
        <v>33</v>
      </c>
      <c r="L28" s="111" t="s">
        <v>34</v>
      </c>
      <c r="M28" s="111" t="s">
        <v>35</v>
      </c>
      <c r="N28" s="111" t="s">
        <v>36</v>
      </c>
      <c r="O28" s="110" t="s">
        <v>37</v>
      </c>
      <c r="S28" s="110" t="s">
        <v>33</v>
      </c>
      <c r="T28" s="111" t="s">
        <v>34</v>
      </c>
      <c r="U28" s="111" t="s">
        <v>35</v>
      </c>
      <c r="V28" s="111" t="s">
        <v>36</v>
      </c>
      <c r="W28" s="110" t="s">
        <v>37</v>
      </c>
    </row>
    <row r="29" ht="15.75" customHeight="1">
      <c r="A29" s="112" t="s">
        <v>40</v>
      </c>
      <c r="B29" s="82" t="s">
        <v>47</v>
      </c>
      <c r="C29" s="101">
        <v>0.0</v>
      </c>
      <c r="D29" s="101">
        <v>0.0</v>
      </c>
      <c r="E29" s="100">
        <v>0.25</v>
      </c>
      <c r="F29" s="101">
        <v>0.167</v>
      </c>
      <c r="G29" s="101">
        <v>0.583</v>
      </c>
      <c r="I29" s="112" t="s">
        <v>40</v>
      </c>
      <c r="J29" s="82" t="s">
        <v>47</v>
      </c>
      <c r="K29" s="101">
        <v>0.0</v>
      </c>
      <c r="L29" s="100">
        <v>0.0</v>
      </c>
      <c r="M29" s="100">
        <v>0.0</v>
      </c>
      <c r="N29" s="101">
        <v>0.5</v>
      </c>
      <c r="O29" s="101">
        <v>0.5</v>
      </c>
      <c r="Q29" s="112" t="s">
        <v>40</v>
      </c>
      <c r="R29" s="82" t="s">
        <v>47</v>
      </c>
      <c r="S29" s="100">
        <v>0.0</v>
      </c>
      <c r="T29" s="100">
        <v>0.0</v>
      </c>
      <c r="U29" s="100">
        <v>0.0</v>
      </c>
      <c r="V29" s="100">
        <v>0.25</v>
      </c>
      <c r="W29" s="101">
        <v>0.75</v>
      </c>
    </row>
    <row r="30" ht="15.75" customHeight="1">
      <c r="A30" s="105"/>
      <c r="B30" s="82" t="s">
        <v>48</v>
      </c>
      <c r="C30" s="101">
        <v>0.0</v>
      </c>
      <c r="D30" s="101">
        <v>0.0</v>
      </c>
      <c r="E30" s="100">
        <v>0.0</v>
      </c>
      <c r="F30" s="101">
        <v>0.143</v>
      </c>
      <c r="G30" s="101">
        <v>0.857</v>
      </c>
      <c r="I30" s="105"/>
      <c r="J30" s="82" t="s">
        <v>48</v>
      </c>
      <c r="K30" s="101">
        <v>0.0</v>
      </c>
      <c r="L30" s="100">
        <v>0.0</v>
      </c>
      <c r="M30" s="100">
        <v>0.0</v>
      </c>
      <c r="N30" s="101">
        <v>0.143</v>
      </c>
      <c r="O30" s="101">
        <v>0.857</v>
      </c>
      <c r="Q30" s="105"/>
      <c r="R30" s="82" t="s">
        <v>48</v>
      </c>
      <c r="S30" s="100">
        <v>0.0</v>
      </c>
      <c r="T30" s="100">
        <v>0.0</v>
      </c>
      <c r="U30" s="100">
        <v>0.0</v>
      </c>
      <c r="V30" s="101">
        <v>0.143</v>
      </c>
      <c r="W30" s="101">
        <v>0.857</v>
      </c>
    </row>
    <row r="31" ht="15.75" customHeight="1"/>
    <row r="32" ht="15.75" customHeight="1">
      <c r="C32" s="109" t="s">
        <v>44</v>
      </c>
      <c r="D32" s="77"/>
      <c r="E32" s="77"/>
      <c r="F32" s="77"/>
      <c r="G32" s="78"/>
      <c r="K32" s="109" t="s">
        <v>45</v>
      </c>
      <c r="L32" s="77"/>
      <c r="M32" s="77"/>
      <c r="N32" s="77"/>
      <c r="O32" s="78"/>
    </row>
    <row r="33" ht="15.75" customHeight="1">
      <c r="C33" s="110" t="s">
        <v>33</v>
      </c>
      <c r="D33" s="111" t="s">
        <v>34</v>
      </c>
      <c r="E33" s="111" t="s">
        <v>35</v>
      </c>
      <c r="F33" s="111" t="s">
        <v>36</v>
      </c>
      <c r="G33" s="110" t="s">
        <v>37</v>
      </c>
      <c r="K33" s="110" t="s">
        <v>33</v>
      </c>
      <c r="L33" s="111" t="s">
        <v>34</v>
      </c>
      <c r="M33" s="111" t="s">
        <v>35</v>
      </c>
      <c r="N33" s="111" t="s">
        <v>36</v>
      </c>
      <c r="O33" s="110" t="s">
        <v>37</v>
      </c>
    </row>
    <row r="34" ht="15.75" customHeight="1">
      <c r="A34" s="112" t="s">
        <v>41</v>
      </c>
      <c r="B34" s="82" t="s">
        <v>47</v>
      </c>
      <c r="C34" s="101">
        <v>0.0</v>
      </c>
      <c r="D34" s="101">
        <v>0.0</v>
      </c>
      <c r="E34" s="101">
        <v>0.167</v>
      </c>
      <c r="F34" s="101">
        <v>0.333</v>
      </c>
      <c r="G34" s="101">
        <v>0.5</v>
      </c>
      <c r="I34" s="112" t="s">
        <v>41</v>
      </c>
      <c r="J34" s="82" t="s">
        <v>47</v>
      </c>
      <c r="K34" s="100">
        <v>0.0</v>
      </c>
      <c r="L34" s="100">
        <v>0.0</v>
      </c>
      <c r="M34" s="101">
        <v>0.083</v>
      </c>
      <c r="N34" s="101">
        <v>0.333</v>
      </c>
      <c r="O34" s="101">
        <v>0.583</v>
      </c>
    </row>
    <row r="35" ht="15.75" customHeight="1">
      <c r="A35" s="105"/>
      <c r="B35" s="82" t="s">
        <v>48</v>
      </c>
      <c r="C35" s="101">
        <v>0.0</v>
      </c>
      <c r="D35" s="101">
        <v>0.0</v>
      </c>
      <c r="E35" s="101">
        <v>0.143</v>
      </c>
      <c r="F35" s="101">
        <v>0.143</v>
      </c>
      <c r="G35" s="101">
        <v>0.714</v>
      </c>
      <c r="I35" s="105"/>
      <c r="J35" s="82" t="s">
        <v>48</v>
      </c>
      <c r="K35" s="100">
        <v>0.0</v>
      </c>
      <c r="L35" s="100">
        <v>0.0</v>
      </c>
      <c r="M35" s="101">
        <v>0.0</v>
      </c>
      <c r="N35" s="101">
        <v>0.143</v>
      </c>
      <c r="O35" s="101">
        <v>0.857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>
      <c r="C94" s="94" t="s">
        <v>49</v>
      </c>
      <c r="D94" s="77"/>
      <c r="E94" s="77"/>
      <c r="F94" s="77"/>
      <c r="G94" s="78"/>
    </row>
    <row r="95" ht="15.75" customHeight="1">
      <c r="B95" s="95"/>
      <c r="C95" s="96">
        <v>1.0</v>
      </c>
      <c r="D95" s="97">
        <v>2.0</v>
      </c>
      <c r="E95" s="97">
        <v>3.0</v>
      </c>
      <c r="F95" s="97">
        <v>4.0</v>
      </c>
      <c r="G95" s="96">
        <v>5.0</v>
      </c>
    </row>
    <row r="96" ht="15.75" customHeight="1">
      <c r="A96" s="98" t="s">
        <v>38</v>
      </c>
      <c r="B96" s="99" t="s">
        <v>47</v>
      </c>
      <c r="C96" s="100">
        <f t="shared" ref="C96:G96" si="1">AVERAGE(C3:C5)</f>
        <v>0</v>
      </c>
      <c r="D96" s="101">
        <f t="shared" si="1"/>
        <v>0</v>
      </c>
      <c r="E96" s="100">
        <f t="shared" si="1"/>
        <v>0.139</v>
      </c>
      <c r="F96" s="101">
        <f t="shared" si="1"/>
        <v>0.2776666667</v>
      </c>
      <c r="G96" s="101">
        <f t="shared" si="1"/>
        <v>0.5833333333</v>
      </c>
    </row>
    <row r="97" ht="15.75" customHeight="1">
      <c r="A97" s="102"/>
      <c r="B97" s="103" t="s">
        <v>48</v>
      </c>
      <c r="C97" s="101">
        <f t="shared" ref="C97:G97" si="2">AVERAGE(K3:K5)</f>
        <v>0</v>
      </c>
      <c r="D97" s="101">
        <f t="shared" si="2"/>
        <v>0</v>
      </c>
      <c r="E97" s="100">
        <f t="shared" si="2"/>
        <v>0.04766666667</v>
      </c>
      <c r="F97" s="101">
        <f t="shared" si="2"/>
        <v>0.1906666667</v>
      </c>
      <c r="G97" s="101">
        <f t="shared" si="2"/>
        <v>0.7616666667</v>
      </c>
    </row>
    <row r="98" ht="15.75" customHeight="1">
      <c r="A98" s="98" t="s">
        <v>42</v>
      </c>
      <c r="B98" s="99" t="s">
        <v>47</v>
      </c>
      <c r="C98" s="101">
        <f t="shared" ref="C98:G98" si="3">AVERAGE(C6:C8)</f>
        <v>0</v>
      </c>
      <c r="D98" s="101">
        <f t="shared" si="3"/>
        <v>0</v>
      </c>
      <c r="E98" s="101">
        <f t="shared" si="3"/>
        <v>0.02766666667</v>
      </c>
      <c r="F98" s="101">
        <f t="shared" si="3"/>
        <v>0.361</v>
      </c>
      <c r="G98" s="101">
        <f t="shared" si="3"/>
        <v>0.611</v>
      </c>
    </row>
    <row r="99" ht="15.75" customHeight="1">
      <c r="A99" s="102"/>
      <c r="B99" s="103" t="s">
        <v>48</v>
      </c>
      <c r="C99" s="101">
        <f t="shared" ref="C99:G99" si="4">AVERAGE(K6:K8)</f>
        <v>0</v>
      </c>
      <c r="D99" s="101">
        <f t="shared" si="4"/>
        <v>0</v>
      </c>
      <c r="E99" s="101">
        <f t="shared" si="4"/>
        <v>0</v>
      </c>
      <c r="F99" s="101">
        <f t="shared" si="4"/>
        <v>0.143</v>
      </c>
      <c r="G99" s="101">
        <f t="shared" si="4"/>
        <v>0.857</v>
      </c>
    </row>
    <row r="100" ht="15.75" customHeight="1">
      <c r="A100" s="98" t="s">
        <v>43</v>
      </c>
      <c r="B100" s="99" t="s">
        <v>47</v>
      </c>
      <c r="C100" s="100">
        <f t="shared" ref="C100:G100" si="5">AVERAGE(C9:C10)</f>
        <v>0</v>
      </c>
      <c r="D100" s="100">
        <f t="shared" si="5"/>
        <v>0</v>
      </c>
      <c r="E100" s="100">
        <f t="shared" si="5"/>
        <v>0</v>
      </c>
      <c r="F100" s="101">
        <f t="shared" si="5"/>
        <v>0.3335</v>
      </c>
      <c r="G100" s="101">
        <f t="shared" si="5"/>
        <v>0.6665</v>
      </c>
    </row>
    <row r="101" ht="15.75" customHeight="1">
      <c r="A101" s="105"/>
      <c r="B101" s="103" t="s">
        <v>48</v>
      </c>
      <c r="C101" s="100">
        <f t="shared" ref="C101:G101" si="6">AVERAGE(K9:K10)</f>
        <v>0</v>
      </c>
      <c r="D101" s="100">
        <f t="shared" si="6"/>
        <v>0</v>
      </c>
      <c r="E101" s="100">
        <f t="shared" si="6"/>
        <v>0</v>
      </c>
      <c r="F101" s="100">
        <f t="shared" si="6"/>
        <v>0.2145</v>
      </c>
      <c r="G101" s="101">
        <f t="shared" si="6"/>
        <v>0.7855</v>
      </c>
    </row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0">
    <mergeCell ref="C1:G1"/>
    <mergeCell ref="K1:O1"/>
    <mergeCell ref="A3:A5"/>
    <mergeCell ref="I3:I5"/>
    <mergeCell ref="A6:A8"/>
    <mergeCell ref="I6:I8"/>
    <mergeCell ref="A9:A10"/>
    <mergeCell ref="I15:I16"/>
    <mergeCell ref="I17:I18"/>
    <mergeCell ref="I19:I20"/>
    <mergeCell ref="I24:I25"/>
    <mergeCell ref="I29:I30"/>
    <mergeCell ref="I34:I35"/>
    <mergeCell ref="Q19:Q20"/>
    <mergeCell ref="K22:O22"/>
    <mergeCell ref="S22:W22"/>
    <mergeCell ref="Q24:Q25"/>
    <mergeCell ref="K27:O27"/>
    <mergeCell ref="S27:W27"/>
    <mergeCell ref="Q29:Q30"/>
    <mergeCell ref="K32:O32"/>
    <mergeCell ref="I9:I10"/>
    <mergeCell ref="C13:G13"/>
    <mergeCell ref="K13:O13"/>
    <mergeCell ref="S13:W13"/>
    <mergeCell ref="A15:A16"/>
    <mergeCell ref="Q15:Q16"/>
    <mergeCell ref="Q17:Q18"/>
    <mergeCell ref="C32:G32"/>
    <mergeCell ref="C94:G94"/>
    <mergeCell ref="A96:A97"/>
    <mergeCell ref="A98:A99"/>
    <mergeCell ref="A100:A101"/>
    <mergeCell ref="A17:A18"/>
    <mergeCell ref="A19:A20"/>
    <mergeCell ref="C22:G22"/>
    <mergeCell ref="A24:A25"/>
    <mergeCell ref="C27:G27"/>
    <mergeCell ref="A29:A30"/>
    <mergeCell ref="A34:A35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0.86"/>
    <col customWidth="1" min="7" max="7" width="20.86"/>
    <col customWidth="1" min="13" max="13" width="20.86"/>
    <col customWidth="1" min="17" max="17" width="20.86"/>
    <col customWidth="1" min="18" max="18" width="16.29"/>
  </cols>
  <sheetData>
    <row r="1">
      <c r="A1" s="114"/>
      <c r="B1" s="115" t="s">
        <v>50</v>
      </c>
      <c r="C1" s="78"/>
      <c r="G1" s="114"/>
      <c r="H1" s="115" t="s">
        <v>51</v>
      </c>
      <c r="I1" s="78"/>
      <c r="M1" s="114"/>
      <c r="N1" s="116" t="s">
        <v>52</v>
      </c>
      <c r="O1" s="117"/>
      <c r="S1" s="116" t="s">
        <v>52</v>
      </c>
    </row>
    <row r="2">
      <c r="A2" s="75"/>
      <c r="B2" s="118" t="s">
        <v>53</v>
      </c>
      <c r="C2" s="118" t="s">
        <v>54</v>
      </c>
      <c r="D2" s="75"/>
      <c r="E2" s="75"/>
      <c r="F2" s="75"/>
      <c r="G2" s="75"/>
      <c r="H2" s="118" t="s">
        <v>53</v>
      </c>
      <c r="I2" s="118" t="s">
        <v>54</v>
      </c>
      <c r="J2" s="75"/>
      <c r="K2" s="75"/>
      <c r="M2" s="119" t="s">
        <v>55</v>
      </c>
      <c r="N2" s="120">
        <v>66.7</v>
      </c>
      <c r="O2" s="75"/>
      <c r="R2" s="119" t="s">
        <v>56</v>
      </c>
      <c r="S2" s="120">
        <v>25.0</v>
      </c>
    </row>
    <row r="3">
      <c r="A3" s="119" t="s">
        <v>57</v>
      </c>
      <c r="B3" s="121">
        <v>91.7</v>
      </c>
      <c r="C3" s="82">
        <v>0.0</v>
      </c>
      <c r="G3" s="119" t="s">
        <v>57</v>
      </c>
      <c r="H3" s="121">
        <v>85.7</v>
      </c>
      <c r="I3" s="82">
        <v>0.0</v>
      </c>
      <c r="M3" s="119" t="s">
        <v>23</v>
      </c>
      <c r="N3" s="120">
        <v>16.7</v>
      </c>
      <c r="O3" s="30"/>
      <c r="R3" s="119" t="s">
        <v>58</v>
      </c>
      <c r="S3" s="120">
        <v>50.0</v>
      </c>
    </row>
    <row r="4">
      <c r="A4" s="119" t="s">
        <v>59</v>
      </c>
      <c r="B4" s="121">
        <v>25.0</v>
      </c>
      <c r="C4" s="82">
        <v>71.4</v>
      </c>
      <c r="G4" s="119" t="s">
        <v>59</v>
      </c>
      <c r="H4" s="121">
        <v>14.3</v>
      </c>
      <c r="I4" s="82">
        <v>85.7</v>
      </c>
      <c r="M4" s="119" t="s">
        <v>60</v>
      </c>
      <c r="N4" s="120">
        <v>91.7</v>
      </c>
      <c r="O4" s="30"/>
      <c r="R4" s="119" t="s">
        <v>61</v>
      </c>
      <c r="S4" s="120">
        <v>25.0</v>
      </c>
    </row>
    <row r="5">
      <c r="A5" s="119" t="s">
        <v>62</v>
      </c>
      <c r="B5" s="121">
        <v>66.7</v>
      </c>
      <c r="C5" s="82">
        <v>14.3</v>
      </c>
      <c r="G5" s="119" t="s">
        <v>62</v>
      </c>
      <c r="H5" s="121">
        <v>42.9</v>
      </c>
      <c r="I5" s="82">
        <v>0.0</v>
      </c>
      <c r="M5" s="119" t="s">
        <v>57</v>
      </c>
      <c r="N5" s="121">
        <v>71.4</v>
      </c>
      <c r="O5" s="30"/>
      <c r="R5" s="119" t="s">
        <v>63</v>
      </c>
      <c r="S5" s="121">
        <v>0.0</v>
      </c>
    </row>
    <row r="6">
      <c r="A6" s="119" t="s">
        <v>64</v>
      </c>
      <c r="B6" s="121">
        <v>91.7</v>
      </c>
      <c r="C6" s="82">
        <v>14.3</v>
      </c>
      <c r="G6" s="119" t="s">
        <v>64</v>
      </c>
      <c r="H6" s="121">
        <v>71.4</v>
      </c>
      <c r="I6" s="82">
        <v>0.0</v>
      </c>
      <c r="M6" s="122" t="s">
        <v>65</v>
      </c>
      <c r="N6" s="121">
        <v>100.0</v>
      </c>
      <c r="O6" s="30"/>
      <c r="R6" s="122" t="s">
        <v>66</v>
      </c>
      <c r="S6" s="121">
        <v>28.6</v>
      </c>
    </row>
    <row r="7">
      <c r="A7" s="119" t="s">
        <v>67</v>
      </c>
      <c r="B7" s="121">
        <v>83.3</v>
      </c>
      <c r="C7" s="82">
        <v>14.3</v>
      </c>
      <c r="G7" s="119" t="s">
        <v>67</v>
      </c>
      <c r="H7" s="121">
        <v>85.7</v>
      </c>
      <c r="I7" s="82">
        <v>14.3</v>
      </c>
      <c r="M7" s="122" t="s">
        <v>26</v>
      </c>
      <c r="N7" s="121">
        <v>28.6</v>
      </c>
      <c r="O7" s="30"/>
      <c r="R7" s="122" t="s">
        <v>68</v>
      </c>
      <c r="S7" s="121">
        <v>42.9</v>
      </c>
    </row>
    <row r="8">
      <c r="A8" s="30"/>
      <c r="B8" s="30"/>
      <c r="C8" s="30"/>
      <c r="M8" s="122" t="s">
        <v>69</v>
      </c>
      <c r="N8" s="121">
        <v>0.0</v>
      </c>
      <c r="R8" s="122" t="s">
        <v>70</v>
      </c>
      <c r="S8" s="121">
        <v>0.0</v>
      </c>
    </row>
    <row r="9">
      <c r="A9" s="30"/>
      <c r="B9" s="30"/>
      <c r="C9" s="30"/>
      <c r="N9" s="79"/>
      <c r="R9" s="122" t="s">
        <v>71</v>
      </c>
      <c r="S9" s="120">
        <v>14.3</v>
      </c>
    </row>
    <row r="10">
      <c r="A10" s="30"/>
      <c r="B10" s="30"/>
      <c r="C10" s="30"/>
      <c r="R10" s="122" t="s">
        <v>72</v>
      </c>
      <c r="S10" s="120">
        <v>14.3</v>
      </c>
    </row>
    <row r="11">
      <c r="A11" s="30"/>
      <c r="B11" s="30"/>
      <c r="C11" s="30"/>
      <c r="R11" s="122" t="s">
        <v>73</v>
      </c>
      <c r="S11" s="120">
        <v>0.0</v>
      </c>
    </row>
    <row r="12">
      <c r="A12" s="30"/>
      <c r="B12" s="30"/>
      <c r="C12" s="30"/>
    </row>
    <row r="13">
      <c r="A13" s="30"/>
      <c r="B13" s="30"/>
      <c r="C13" s="30"/>
    </row>
    <row r="14">
      <c r="A14" s="30"/>
      <c r="B14" s="30"/>
      <c r="C14" s="30"/>
    </row>
    <row r="15">
      <c r="A15" s="30"/>
      <c r="B15" s="30"/>
      <c r="C15" s="30"/>
    </row>
  </sheetData>
  <mergeCells count="2">
    <mergeCell ref="B1:C1"/>
    <mergeCell ref="H1:I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8.0"/>
    <col customWidth="1" min="3" max="5" width="10.71"/>
    <col customWidth="1" min="6" max="6" width="18.0"/>
    <col customWidth="1" min="7" max="10" width="10.71"/>
    <col customWidth="1" min="11" max="11" width="11.71"/>
    <col customWidth="1" min="12" max="26" width="10.71"/>
  </cols>
  <sheetData>
    <row r="1">
      <c r="B1" s="6" t="s">
        <v>74</v>
      </c>
      <c r="C1" s="3"/>
      <c r="D1" s="4"/>
      <c r="F1" s="6" t="s">
        <v>75</v>
      </c>
      <c r="G1" s="3"/>
      <c r="H1" s="4"/>
      <c r="L1" s="123" t="s">
        <v>76</v>
      </c>
      <c r="M1" s="124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6"/>
    </row>
    <row r="2">
      <c r="B2" s="127" t="s">
        <v>18</v>
      </c>
      <c r="C2" s="127" t="s">
        <v>76</v>
      </c>
      <c r="D2" s="127" t="s">
        <v>77</v>
      </c>
      <c r="F2" s="127" t="s">
        <v>18</v>
      </c>
      <c r="G2" s="127" t="s">
        <v>76</v>
      </c>
      <c r="H2" s="127" t="s">
        <v>77</v>
      </c>
      <c r="K2" s="128" t="s">
        <v>78</v>
      </c>
      <c r="L2" s="110" t="s">
        <v>74</v>
      </c>
      <c r="M2" s="110" t="s">
        <v>75</v>
      </c>
      <c r="N2" s="95"/>
      <c r="O2" s="95"/>
      <c r="P2" s="75"/>
      <c r="Q2" s="89"/>
      <c r="R2" s="89"/>
      <c r="S2" s="89"/>
      <c r="T2" s="89"/>
      <c r="U2" s="89"/>
      <c r="V2" s="89"/>
      <c r="W2" s="89"/>
      <c r="X2" s="89"/>
    </row>
    <row r="3">
      <c r="B3" s="129">
        <v>1.0</v>
      </c>
      <c r="C3" s="19">
        <v>5.0</v>
      </c>
      <c r="D3" s="19">
        <v>1.0</v>
      </c>
      <c r="F3" s="129">
        <v>1.0</v>
      </c>
      <c r="G3" s="89">
        <v>0.0</v>
      </c>
      <c r="H3" s="89">
        <v>0.0</v>
      </c>
      <c r="J3" s="75"/>
      <c r="K3" s="82">
        <v>1.0</v>
      </c>
      <c r="L3" s="82">
        <v>5.0</v>
      </c>
      <c r="M3" s="90">
        <v>0.0</v>
      </c>
      <c r="N3" s="32"/>
      <c r="O3" s="32"/>
      <c r="P3" s="32"/>
      <c r="Q3" s="130"/>
      <c r="R3" s="130"/>
      <c r="S3" s="130"/>
      <c r="T3" s="130"/>
      <c r="U3" s="130"/>
      <c r="V3" s="130"/>
      <c r="W3" s="130"/>
      <c r="X3" s="130"/>
    </row>
    <row r="4">
      <c r="B4" s="129">
        <v>2.0</v>
      </c>
      <c r="C4" s="19">
        <v>4.0</v>
      </c>
      <c r="D4" s="19">
        <v>2.0</v>
      </c>
      <c r="F4" s="129">
        <v>2.0</v>
      </c>
      <c r="G4" s="19">
        <v>0.0</v>
      </c>
      <c r="H4" s="19">
        <v>0.0</v>
      </c>
      <c r="K4" s="82">
        <v>2.0</v>
      </c>
      <c r="L4" s="82">
        <v>4.0</v>
      </c>
      <c r="M4" s="82">
        <v>0.0</v>
      </c>
      <c r="N4" s="32"/>
      <c r="O4" s="32"/>
      <c r="P4" s="32"/>
      <c r="Q4" s="130"/>
      <c r="R4" s="130"/>
      <c r="S4" s="130"/>
      <c r="T4" s="130"/>
      <c r="U4" s="130"/>
      <c r="V4" s="130"/>
      <c r="W4" s="130"/>
      <c r="X4" s="130"/>
    </row>
    <row r="5">
      <c r="B5" s="129">
        <v>3.0</v>
      </c>
      <c r="C5" s="19">
        <v>5.0</v>
      </c>
      <c r="D5" s="19">
        <v>1.0</v>
      </c>
      <c r="F5" s="129">
        <v>3.0</v>
      </c>
      <c r="G5" s="19">
        <v>0.0</v>
      </c>
      <c r="H5" s="19">
        <v>0.0</v>
      </c>
      <c r="K5" s="90">
        <v>3.0</v>
      </c>
      <c r="L5" s="82">
        <v>5.0</v>
      </c>
      <c r="M5" s="82">
        <v>0.0</v>
      </c>
      <c r="N5" s="131"/>
      <c r="O5" s="131"/>
      <c r="P5" s="131"/>
    </row>
    <row r="6">
      <c r="B6" s="129">
        <v>4.0</v>
      </c>
      <c r="C6" s="19">
        <v>3.0</v>
      </c>
      <c r="D6" s="19">
        <v>3.0</v>
      </c>
      <c r="E6" s="30"/>
      <c r="F6" s="129">
        <v>4.0</v>
      </c>
      <c r="G6" s="19">
        <v>5.0</v>
      </c>
      <c r="H6" s="19">
        <v>1.0</v>
      </c>
      <c r="K6" s="90">
        <v>4.0</v>
      </c>
      <c r="L6" s="82">
        <v>3.0</v>
      </c>
      <c r="M6" s="82">
        <v>5.0</v>
      </c>
    </row>
    <row r="7">
      <c r="B7" s="129">
        <v>5.0</v>
      </c>
      <c r="C7" s="19">
        <v>5.0</v>
      </c>
      <c r="D7" s="19">
        <v>1.0</v>
      </c>
      <c r="E7" s="30"/>
      <c r="F7" s="129">
        <v>5.0</v>
      </c>
      <c r="G7" s="19">
        <v>6.0</v>
      </c>
      <c r="H7" s="19">
        <v>0.0</v>
      </c>
      <c r="K7" s="90">
        <v>5.0</v>
      </c>
      <c r="L7" s="82">
        <v>5.0</v>
      </c>
      <c r="M7" s="82">
        <v>6.0</v>
      </c>
    </row>
    <row r="8">
      <c r="B8" s="129">
        <v>6.0</v>
      </c>
      <c r="C8" s="19">
        <v>4.0</v>
      </c>
      <c r="D8" s="19">
        <v>2.0</v>
      </c>
      <c r="E8" s="30"/>
      <c r="F8" s="129">
        <v>6.0</v>
      </c>
      <c r="G8" s="19">
        <v>3.0</v>
      </c>
      <c r="H8" s="19">
        <v>3.0</v>
      </c>
      <c r="K8" s="90">
        <v>6.0</v>
      </c>
      <c r="L8" s="82">
        <v>4.0</v>
      </c>
      <c r="M8" s="82">
        <v>3.0</v>
      </c>
    </row>
    <row r="9">
      <c r="B9" s="129">
        <v>7.0</v>
      </c>
      <c r="C9" s="19">
        <v>5.0</v>
      </c>
      <c r="D9" s="19">
        <v>1.0</v>
      </c>
      <c r="E9" s="30"/>
      <c r="F9" s="129">
        <v>7.0</v>
      </c>
      <c r="G9" s="19">
        <v>6.0</v>
      </c>
      <c r="H9" s="19">
        <v>0.0</v>
      </c>
      <c r="K9" s="90">
        <v>7.0</v>
      </c>
      <c r="L9" s="82">
        <v>5.0</v>
      </c>
      <c r="M9" s="82">
        <v>6.0</v>
      </c>
    </row>
    <row r="10">
      <c r="B10" s="129">
        <v>8.0</v>
      </c>
      <c r="C10" s="19">
        <v>5.0</v>
      </c>
      <c r="D10" s="19">
        <v>1.0</v>
      </c>
      <c r="E10" s="30"/>
      <c r="F10" s="129">
        <v>8.0</v>
      </c>
      <c r="G10" s="19">
        <v>6.0</v>
      </c>
      <c r="H10" s="19">
        <v>0.0</v>
      </c>
      <c r="K10" s="90">
        <v>8.0</v>
      </c>
      <c r="L10" s="82">
        <v>5.0</v>
      </c>
      <c r="M10" s="82">
        <v>6.0</v>
      </c>
    </row>
    <row r="11">
      <c r="B11" s="129">
        <v>9.0</v>
      </c>
      <c r="C11" s="19">
        <v>6.0</v>
      </c>
      <c r="D11" s="19">
        <v>0.0</v>
      </c>
      <c r="F11" s="129">
        <v>9.0</v>
      </c>
      <c r="G11" s="19">
        <v>6.0</v>
      </c>
      <c r="H11" s="19">
        <v>0.0</v>
      </c>
      <c r="K11" s="90">
        <v>9.0</v>
      </c>
      <c r="L11" s="82">
        <v>6.0</v>
      </c>
      <c r="M11" s="82">
        <v>6.0</v>
      </c>
    </row>
    <row r="12">
      <c r="B12" s="129">
        <v>10.0</v>
      </c>
      <c r="C12" s="19">
        <v>6.0</v>
      </c>
      <c r="D12" s="19">
        <v>0.0</v>
      </c>
      <c r="F12" s="129">
        <v>10.0</v>
      </c>
      <c r="G12" s="19">
        <v>6.0</v>
      </c>
      <c r="H12" s="19">
        <v>0.0</v>
      </c>
      <c r="K12" s="90">
        <v>10.0</v>
      </c>
      <c r="L12" s="82">
        <v>6.0</v>
      </c>
      <c r="M12" s="82">
        <v>6.0</v>
      </c>
    </row>
    <row r="13">
      <c r="B13" s="129">
        <v>11.0</v>
      </c>
      <c r="C13" s="19">
        <v>2.0</v>
      </c>
      <c r="D13" s="19">
        <v>4.0</v>
      </c>
      <c r="E13" s="30"/>
      <c r="F13" s="129">
        <v>11.0</v>
      </c>
      <c r="G13" s="19">
        <v>4.0</v>
      </c>
      <c r="H13" s="19">
        <v>2.0</v>
      </c>
      <c r="K13" s="90">
        <v>11.0</v>
      </c>
      <c r="L13" s="82">
        <v>2.0</v>
      </c>
      <c r="M13" s="82">
        <v>4.0</v>
      </c>
    </row>
    <row r="14">
      <c r="B14" s="129">
        <v>12.0</v>
      </c>
      <c r="C14" s="19">
        <v>6.0</v>
      </c>
      <c r="D14" s="19">
        <v>0.0</v>
      </c>
      <c r="F14" s="129">
        <v>12.0</v>
      </c>
      <c r="G14" s="19">
        <v>6.0</v>
      </c>
      <c r="H14" s="19">
        <v>0.0</v>
      </c>
      <c r="K14" s="90">
        <v>12.0</v>
      </c>
      <c r="L14" s="82">
        <v>6.0</v>
      </c>
      <c r="M14" s="82">
        <v>6.0</v>
      </c>
    </row>
    <row r="15">
      <c r="B15" s="132">
        <v>13.0</v>
      </c>
      <c r="C15" s="19">
        <v>6.0</v>
      </c>
      <c r="D15" s="19">
        <v>0.0</v>
      </c>
      <c r="E15" s="30"/>
      <c r="F15" s="132">
        <v>13.0</v>
      </c>
      <c r="G15" s="19">
        <v>4.0</v>
      </c>
      <c r="H15" s="19">
        <v>2.0</v>
      </c>
      <c r="K15" s="90">
        <v>13.0</v>
      </c>
      <c r="L15" s="82">
        <v>6.0</v>
      </c>
      <c r="M15" s="82">
        <v>4.0</v>
      </c>
    </row>
    <row r="16">
      <c r="B16" s="30"/>
      <c r="C16" s="133">
        <f t="shared" ref="C16:D16" si="1">SUM(C6:C15)</f>
        <v>48</v>
      </c>
      <c r="D16" s="134">
        <f t="shared" si="1"/>
        <v>12</v>
      </c>
      <c r="F16" s="30"/>
      <c r="G16" s="129">
        <f t="shared" ref="G16:H16" si="2">SUM(G6:G15)</f>
        <v>52</v>
      </c>
      <c r="H16" s="129">
        <f t="shared" si="2"/>
        <v>8</v>
      </c>
    </row>
    <row r="17">
      <c r="B17" s="30"/>
      <c r="C17" s="107">
        <f t="shared" ref="C17:D17" si="3">(C16/60)*100</f>
        <v>80</v>
      </c>
      <c r="D17" s="107">
        <f t="shared" si="3"/>
        <v>20</v>
      </c>
      <c r="G17" s="107">
        <f t="shared" ref="G17:H17" si="4">(G16/60)*100</f>
        <v>86.66666667</v>
      </c>
      <c r="H17" s="107">
        <f t="shared" si="4"/>
        <v>13.33333333</v>
      </c>
    </row>
    <row r="19">
      <c r="A19" s="135" t="s">
        <v>74</v>
      </c>
      <c r="B19" s="136"/>
      <c r="F19" s="137" t="s">
        <v>75</v>
      </c>
    </row>
    <row r="20">
      <c r="A20" s="138" t="s">
        <v>79</v>
      </c>
      <c r="B20" s="139" t="s">
        <v>80</v>
      </c>
      <c r="C20" s="139" t="s">
        <v>20</v>
      </c>
      <c r="D20" s="140" t="s">
        <v>81</v>
      </c>
      <c r="F20" s="138" t="s">
        <v>79</v>
      </c>
      <c r="G20" s="139" t="s">
        <v>80</v>
      </c>
      <c r="H20" s="139" t="s">
        <v>20</v>
      </c>
      <c r="I20" s="140" t="s">
        <v>81</v>
      </c>
      <c r="M20" s="141" t="s">
        <v>76</v>
      </c>
      <c r="N20" s="141" t="s">
        <v>77</v>
      </c>
    </row>
    <row r="21" ht="15.75" customHeight="1">
      <c r="A21" s="142">
        <v>2.0</v>
      </c>
      <c r="B21" s="143">
        <v>1.0</v>
      </c>
      <c r="C21" s="144">
        <f t="shared" ref="C21:C25" si="5">B21/$B$26</f>
        <v>0.07692307692</v>
      </c>
      <c r="D21" s="145">
        <f t="shared" ref="D21:D25" si="6">C21*100</f>
        <v>7.692307692</v>
      </c>
      <c r="F21" s="142">
        <v>0.0</v>
      </c>
      <c r="G21" s="143">
        <v>3.0</v>
      </c>
      <c r="H21" s="144">
        <f>G21/G26</f>
        <v>0.2307692308</v>
      </c>
      <c r="I21" s="145">
        <f t="shared" ref="I21:I25" si="7">H21*100</f>
        <v>23.07692308</v>
      </c>
      <c r="K21" s="135" t="s">
        <v>74</v>
      </c>
      <c r="L21" s="136"/>
      <c r="M21" s="146">
        <v>0.8</v>
      </c>
      <c r="N21" s="146">
        <v>0.2</v>
      </c>
    </row>
    <row r="22" ht="15.75" customHeight="1">
      <c r="A22" s="147">
        <v>3.0</v>
      </c>
      <c r="B22" s="148">
        <v>1.0</v>
      </c>
      <c r="C22" s="144">
        <f t="shared" si="5"/>
        <v>0.07692307692</v>
      </c>
      <c r="D22" s="145">
        <f t="shared" si="6"/>
        <v>7.692307692</v>
      </c>
      <c r="F22" s="147">
        <v>3.0</v>
      </c>
      <c r="G22" s="148">
        <v>1.0</v>
      </c>
      <c r="H22" s="144">
        <f>G22/G26</f>
        <v>0.07692307692</v>
      </c>
      <c r="I22" s="145">
        <f t="shared" si="7"/>
        <v>7.692307692</v>
      </c>
      <c r="K22" s="135" t="s">
        <v>75</v>
      </c>
      <c r="L22" s="136"/>
      <c r="M22" s="146">
        <v>0.8667</v>
      </c>
      <c r="N22" s="146">
        <v>0.1333</v>
      </c>
    </row>
    <row r="23" ht="15.75" customHeight="1">
      <c r="A23" s="147">
        <v>4.0</v>
      </c>
      <c r="B23" s="148">
        <v>2.0</v>
      </c>
      <c r="C23" s="144">
        <f t="shared" si="5"/>
        <v>0.1538461538</v>
      </c>
      <c r="D23" s="145">
        <f t="shared" si="6"/>
        <v>15.38461538</v>
      </c>
      <c r="F23" s="147">
        <v>4.0</v>
      </c>
      <c r="G23" s="148">
        <v>2.0</v>
      </c>
      <c r="H23" s="144">
        <f>G23/G26</f>
        <v>0.1538461538</v>
      </c>
      <c r="I23" s="145">
        <f t="shared" si="7"/>
        <v>15.38461538</v>
      </c>
    </row>
    <row r="24" ht="15.75" customHeight="1">
      <c r="A24" s="149">
        <v>5.0</v>
      </c>
      <c r="B24" s="150">
        <v>5.0</v>
      </c>
      <c r="C24" s="144">
        <f t="shared" si="5"/>
        <v>0.3846153846</v>
      </c>
      <c r="D24" s="145">
        <f t="shared" si="6"/>
        <v>38.46153846</v>
      </c>
      <c r="F24" s="149">
        <v>5.0</v>
      </c>
      <c r="G24" s="150">
        <v>1.0</v>
      </c>
      <c r="H24" s="144">
        <f>G24/G26</f>
        <v>0.07692307692</v>
      </c>
      <c r="I24" s="145">
        <f t="shared" si="7"/>
        <v>7.692307692</v>
      </c>
    </row>
    <row r="25" ht="15.75" customHeight="1">
      <c r="A25" s="149">
        <v>6.0</v>
      </c>
      <c r="B25" s="150">
        <v>4.0</v>
      </c>
      <c r="C25" s="144">
        <f t="shared" si="5"/>
        <v>0.3076923077</v>
      </c>
      <c r="D25" s="145">
        <f t="shared" si="6"/>
        <v>30.76923077</v>
      </c>
      <c r="F25" s="149">
        <v>6.0</v>
      </c>
      <c r="G25" s="150">
        <v>6.0</v>
      </c>
      <c r="H25" s="144">
        <f>G25/G26</f>
        <v>0.4615384615</v>
      </c>
      <c r="I25" s="145">
        <f t="shared" si="7"/>
        <v>46.15384615</v>
      </c>
    </row>
    <row r="26" ht="15.75" customHeight="1">
      <c r="B26" s="151">
        <f t="shared" ref="B26:D26" si="8">SUM(B21:B25)</f>
        <v>13</v>
      </c>
      <c r="C26" s="152">
        <f t="shared" si="8"/>
        <v>1</v>
      </c>
      <c r="D26" s="145">
        <f t="shared" si="8"/>
        <v>100</v>
      </c>
      <c r="G26" s="151">
        <f t="shared" ref="G26:I26" si="9">SUM(G21:G25)</f>
        <v>13</v>
      </c>
      <c r="H26" s="152">
        <f t="shared" si="9"/>
        <v>1</v>
      </c>
      <c r="I26" s="145">
        <f t="shared" si="9"/>
        <v>100</v>
      </c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1:D1"/>
    <mergeCell ref="F1:H1"/>
    <mergeCell ref="L1:M1"/>
    <mergeCell ref="J3:J4"/>
    <mergeCell ref="A19:B19"/>
    <mergeCell ref="K21:L21"/>
    <mergeCell ref="K22:L2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2025-03-18T01:30:40Z</dcterms:created>
  <dc:creator>Usuario</dc:creator>
</cp:coreProperties>
</file>